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lekarna-lj\llj\Uprava\Spela.Kordez\JN\2025 JN 2025 ITK OPREMA\"/>
    </mc:Choice>
  </mc:AlternateContent>
  <xr:revisionPtr revIDLastSave="0" documentId="13_ncr:1_{8E6050FE-E3D0-47CF-A4A0-A18C72BF8EBE}" xr6:coauthVersionLast="47" xr6:coauthVersionMax="47" xr10:uidLastSave="{00000000-0000-0000-0000-000000000000}"/>
  <bookViews>
    <workbookView xWindow="3810" yWindow="3810" windowWidth="21600" windowHeight="11385" xr2:uid="{00000000-000D-0000-FFFF-FFFF00000000}"/>
  </bookViews>
  <sheets>
    <sheet name="Obrazec 2" sheetId="1" r:id="rId1"/>
  </sheets>
  <definedNames>
    <definedName name="_Toc189638636" localSheetId="0">'Obrazec 2'!$B$65</definedName>
    <definedName name="_Toc189638648" localSheetId="0">'Obrazec 2'!$B$56</definedName>
    <definedName name="_Toc191296035" localSheetId="0">'Obrazec 2'!$B$61</definedName>
    <definedName name="_Toc191296037" localSheetId="0">'Obrazec 2'!$B$63</definedName>
    <definedName name="_Toc191296042" localSheetId="0">'Obrazec 2'!$B$68</definedName>
    <definedName name="_Toc191296047" localSheetId="0">'Obrazec 2'!$B$73</definedName>
    <definedName name="_Toc191296055" localSheetId="0">'Obrazec 2'!$B$81</definedName>
    <definedName name="_Toc191296059" localSheetId="0">'Obrazec 2'!$B$85</definedName>
    <definedName name="_Toc191296063" localSheetId="0">'Obrazec 2'!$B$89</definedName>
    <definedName name="_Toc191296072" localSheetId="0">'Obrazec 2'!$B$98</definedName>
    <definedName name="_Toc191296078" localSheetId="0">'Obrazec 2'!$B$104</definedName>
    <definedName name="_Toc191296097" localSheetId="0">'Obrazec 2'!#REF!</definedName>
    <definedName name="_Toc191296098" localSheetId="0">'Obrazec 2'!#REF!</definedName>
    <definedName name="_Toc191296099" localSheetId="0">'Obrazec 2'!#REF!</definedName>
    <definedName name="_Toc191296105" localSheetId="0">'Obrazec 2'!#REF!</definedName>
    <definedName name="_Toc191296106" localSheetId="0">'Obrazec 2'!#REF!</definedName>
    <definedName name="_Toc191296108" localSheetId="0">'Obrazec 2'!#REF!</definedName>
    <definedName name="_Toc89695772" localSheetId="0">'Obrazec 2'!$B$49</definedName>
    <definedName name="_Toc89695773" localSheetId="0">'Obrazec 2'!$B$50</definedName>
    <definedName name="_Toc89695821" localSheetId="0">'Obrazec 2'!$B$100</definedName>
    <definedName name="_Toc89695828" localSheetId="0">'Obrazec 2'!#REF!</definedName>
    <definedName name="_Toc89695829" localSheetId="0">'Obrazec 2'!#REF!</definedName>
    <definedName name="_Toc89695830" localSheetId="0">'Obrazec 2'!#REF!</definedName>
    <definedName name="_Toc89695841" localSheetId="0">'Obrazec 2'!#REF!</definedName>
    <definedName name="_xlnm.Print_Area" localSheetId="0">'Obrazec 2'!$A$1:$G$180</definedName>
    <definedName name="_xlnm.Print_Titles" localSheetId="0">'Obrazec 2'!$17:$17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G154" i="1" l="1"/>
  <c r="G153" i="1"/>
  <c r="G152" i="1"/>
  <c r="G150" i="1"/>
  <c r="G149" i="1"/>
  <c r="G148" i="1"/>
  <c r="G147" i="1"/>
  <c r="G146" i="1"/>
  <c r="G145" i="1"/>
  <c r="G143" i="1"/>
  <c r="G142" i="1"/>
  <c r="G141" i="1"/>
  <c r="G139" i="1"/>
  <c r="G138" i="1"/>
  <c r="G136" i="1"/>
  <c r="G135" i="1"/>
  <c r="G133" i="1"/>
  <c r="G132" i="1"/>
  <c r="G131" i="1"/>
  <c r="G130" i="1"/>
  <c r="G129" i="1"/>
  <c r="G128" i="1"/>
  <c r="G127" i="1"/>
  <c r="G125" i="1"/>
  <c r="G124" i="1"/>
  <c r="G123" i="1"/>
  <c r="G122" i="1"/>
  <c r="C105" i="1" l="1"/>
  <c r="C103" i="1"/>
  <c r="C101" i="1"/>
  <c r="C99" i="1"/>
  <c r="C96" i="1"/>
  <c r="C93" i="1"/>
  <c r="C88" i="1"/>
  <c r="C83" i="1"/>
  <c r="C80" i="1"/>
  <c r="C72" i="1"/>
  <c r="C69" i="1"/>
  <c r="C67" i="1"/>
  <c r="C64" i="1"/>
  <c r="C62" i="1"/>
  <c r="C55" i="1"/>
  <c r="C48" i="1"/>
  <c r="C44" i="1"/>
  <c r="C41" i="1"/>
  <c r="C35" i="1"/>
  <c r="C33" i="1"/>
  <c r="C29" i="1"/>
  <c r="C26" i="1"/>
  <c r="C23" i="1"/>
  <c r="C19" i="1"/>
  <c r="G60" i="1"/>
  <c r="G112" i="1" l="1"/>
  <c r="G111" i="1"/>
  <c r="G113" i="1"/>
  <c r="G30" i="1"/>
  <c r="G22" i="1"/>
  <c r="G21" i="1"/>
  <c r="G119" i="1"/>
  <c r="G118" i="1"/>
  <c r="G117" i="1"/>
  <c r="G116" i="1"/>
  <c r="G115" i="1"/>
  <c r="G114" i="1"/>
  <c r="G108" i="1"/>
  <c r="G107" i="1"/>
  <c r="G106" i="1"/>
  <c r="G104" i="1"/>
  <c r="G102" i="1"/>
  <c r="G100" i="1"/>
  <c r="G98" i="1"/>
  <c r="G97" i="1"/>
  <c r="G95" i="1"/>
  <c r="G94" i="1"/>
  <c r="G92" i="1"/>
  <c r="G91" i="1"/>
  <c r="G90" i="1"/>
  <c r="G89" i="1"/>
  <c r="G87" i="1"/>
  <c r="G86" i="1"/>
  <c r="G85" i="1"/>
  <c r="G84" i="1"/>
  <c r="G82" i="1"/>
  <c r="G81" i="1"/>
  <c r="G79" i="1"/>
  <c r="G78" i="1"/>
  <c r="G77" i="1"/>
  <c r="G76" i="1"/>
  <c r="G75" i="1"/>
  <c r="G74" i="1"/>
  <c r="G73" i="1"/>
  <c r="G71" i="1"/>
  <c r="G70" i="1"/>
  <c r="G68" i="1"/>
  <c r="G66" i="1"/>
  <c r="G65" i="1"/>
  <c r="G63" i="1"/>
  <c r="G61" i="1"/>
  <c r="G59" i="1"/>
  <c r="G58" i="1"/>
  <c r="G57" i="1"/>
  <c r="G56" i="1"/>
  <c r="G54" i="1"/>
  <c r="G53" i="1"/>
  <c r="G52" i="1"/>
  <c r="G51" i="1"/>
  <c r="G50" i="1"/>
  <c r="G49" i="1"/>
  <c r="G46" i="1"/>
  <c r="G45" i="1"/>
  <c r="G43" i="1"/>
  <c r="G42" i="1"/>
  <c r="G40" i="1"/>
  <c r="G39" i="1"/>
  <c r="G38" i="1"/>
  <c r="G37" i="1"/>
  <c r="G36" i="1"/>
  <c r="G34" i="1"/>
  <c r="G32" i="1"/>
  <c r="G28" i="1"/>
  <c r="G27" i="1"/>
  <c r="G25" i="1"/>
  <c r="G24" i="1"/>
  <c r="G20" i="1"/>
  <c r="G18" i="1" l="1"/>
  <c r="G109" i="1"/>
  <c r="G160" i="1" s="1"/>
  <c r="G47" i="1"/>
  <c r="G159" i="1" l="1"/>
  <c r="G161" i="1" s="1"/>
  <c r="G155" i="1"/>
</calcChain>
</file>

<file path=xl/sharedStrings.xml><?xml version="1.0" encoding="utf-8"?>
<sst xmlns="http://schemas.openxmlformats.org/spreadsheetml/2006/main" count="404" uniqueCount="287">
  <si>
    <t>#</t>
  </si>
  <si>
    <t>Opis</t>
  </si>
  <si>
    <t>Cena/Enoto v € brez DDV</t>
  </si>
  <si>
    <t>Kol.</t>
  </si>
  <si>
    <t>Vrednost v € brez DDV</t>
  </si>
  <si>
    <t>Oprema za PE</t>
  </si>
  <si>
    <t>Oprema za upravo zavoda</t>
  </si>
  <si>
    <t>3.1.</t>
  </si>
  <si>
    <t>Oprema za poslovne enote</t>
  </si>
  <si>
    <t>3.2.</t>
  </si>
  <si>
    <t>Splošne storitve</t>
  </si>
  <si>
    <t>SKUPAJ</t>
  </si>
  <si>
    <t>Nakup energijsko učinkovite računalniške opreme</t>
  </si>
  <si>
    <t>v EUR brez DDV</t>
  </si>
  <si>
    <t>Obrazec št. 2</t>
  </si>
  <si>
    <t>PONUDBENI PREDRAČUN</t>
  </si>
  <si>
    <t>št. ___________</t>
  </si>
  <si>
    <t>Ponudnik:</t>
  </si>
  <si>
    <r>
      <rPr>
        <sz val="10"/>
        <rFont val="Arial"/>
        <family val="2"/>
        <charset val="238"/>
      </rPr>
      <t xml:space="preserve">NAROČNIK: </t>
    </r>
    <r>
      <rPr>
        <b/>
        <sz val="10"/>
        <rFont val="Arial"/>
        <family val="2"/>
        <charset val="238"/>
      </rPr>
      <t>LEKARNA LJUBLJANA, KOMENSKEGA ULICA 11, LJUBLJANA</t>
    </r>
  </si>
  <si>
    <t>Ponudnik mora ponuditi predmet javnega naročila v celoti. Variantne ponudbe niso dopustne.</t>
  </si>
  <si>
    <t>Razpisane količine so na štiriletnem nivoju določene okvirno.</t>
  </si>
  <si>
    <t>Ponudnik je dolžan ponuditi vse storitve in blago, ki so predmet naročila, sicer bo naročnik ponudbo zavrnil kot nepopolno.</t>
  </si>
  <si>
    <t>Vsebine obrazca predračuna in prednastavljenih formul ni dovoljeno spreminjati.</t>
  </si>
  <si>
    <t xml:space="preserve">Potrjujemo, da smo preučili dokumentacijo javnega naročila in v skladu z navedenimi tehničnimi zahtevami oblikovali ponudbene cene. </t>
  </si>
  <si>
    <t>Žig ponudnika in podpis odgovorne osebe:</t>
  </si>
  <si>
    <t>V ______________________, dne __________</t>
  </si>
  <si>
    <t xml:space="preserve">Oprema skupaj: </t>
  </si>
  <si>
    <t xml:space="preserve">Storitve skupaj: </t>
  </si>
  <si>
    <t xml:space="preserve">Skupna ponudbena vrednost: </t>
  </si>
  <si>
    <t xml:space="preserve">** artikli morajo izpolnjevati zahteve iz Uredbe o zelenem javnem naročanju </t>
  </si>
  <si>
    <t>Ta predračun je sestavni del in priloga ponudbe, s katero se prijavljamo na javno naročilo za nakup energijsko učinkovite računalniške opreme.</t>
  </si>
  <si>
    <t>1.1.</t>
  </si>
  <si>
    <t>Delovna postaja za izdajo zdravil</t>
  </si>
  <si>
    <t>1.1.1.</t>
  </si>
  <si>
    <t>kos</t>
  </si>
  <si>
    <t>1.1.2.</t>
  </si>
  <si>
    <t>1.1.3.</t>
  </si>
  <si>
    <t>Enota mere</t>
  </si>
  <si>
    <t>1.2.</t>
  </si>
  <si>
    <t>Termični POS tiskalniki</t>
  </si>
  <si>
    <t>1.2.1.</t>
  </si>
  <si>
    <t>1.2.2.</t>
  </si>
  <si>
    <t>1.3.</t>
  </si>
  <si>
    <t>Čitalci kartic zdravstvenega zavarovanja</t>
  </si>
  <si>
    <t>1.3.1.</t>
  </si>
  <si>
    <t>1.3.2.</t>
  </si>
  <si>
    <t>1.4.</t>
  </si>
  <si>
    <t xml:space="preserve">Tiskalnik za signature </t>
  </si>
  <si>
    <t>1.4.1.</t>
  </si>
  <si>
    <t>1.5.</t>
  </si>
  <si>
    <t>1.5.1.</t>
  </si>
  <si>
    <t>1.6.</t>
  </si>
  <si>
    <t>Čitalnik črtnih kod</t>
  </si>
  <si>
    <t>1.6.1.</t>
  </si>
  <si>
    <t>1.7.</t>
  </si>
  <si>
    <t>Mrežna stikala</t>
  </si>
  <si>
    <t>1.7.1.</t>
  </si>
  <si>
    <t>1.7.2.</t>
  </si>
  <si>
    <t>1.7.3.</t>
  </si>
  <si>
    <t>1.7.4.</t>
  </si>
  <si>
    <t>1.7.5.</t>
  </si>
  <si>
    <t>1.8.</t>
  </si>
  <si>
    <t>Usmerjevalniki</t>
  </si>
  <si>
    <t>1.8.1.</t>
  </si>
  <si>
    <t>1.8.2.</t>
  </si>
  <si>
    <t>1.9.</t>
  </si>
  <si>
    <t>Dostopne točke</t>
  </si>
  <si>
    <t xml:space="preserve">1.9.1. </t>
  </si>
  <si>
    <t>1.9.2.</t>
  </si>
  <si>
    <t>1.</t>
  </si>
  <si>
    <t>2.1.</t>
  </si>
  <si>
    <t>2.1.1.</t>
  </si>
  <si>
    <t>2.1.2.</t>
  </si>
  <si>
    <t>2.1.3.</t>
  </si>
  <si>
    <t>2.1.4.</t>
  </si>
  <si>
    <t>2.1.5.</t>
  </si>
  <si>
    <t>2.1.6.</t>
  </si>
  <si>
    <t>2.2.</t>
  </si>
  <si>
    <t>Centralno varnostno kopiranje</t>
  </si>
  <si>
    <t>2.2.1.</t>
  </si>
  <si>
    <t>2.2.2.</t>
  </si>
  <si>
    <t>2.2.3.</t>
  </si>
  <si>
    <t>2.2.4.</t>
  </si>
  <si>
    <t>2.2.5.</t>
  </si>
  <si>
    <t>2.3.</t>
  </si>
  <si>
    <t xml:space="preserve">Varnostno kopiranje poštnih predalov </t>
  </si>
  <si>
    <t>2.3.1.</t>
  </si>
  <si>
    <t>2.4.</t>
  </si>
  <si>
    <t>UPS sistemi</t>
  </si>
  <si>
    <t>2.4.1.</t>
  </si>
  <si>
    <t>2.4.2.</t>
  </si>
  <si>
    <t>2.5.</t>
  </si>
  <si>
    <t xml:space="preserve">Operacijski sistemi </t>
  </si>
  <si>
    <t>2.5.1.</t>
  </si>
  <si>
    <t>2.6.</t>
  </si>
  <si>
    <t>Komplet osebni računalniki in LCD ekrani za pisarniško delo</t>
  </si>
  <si>
    <t>2.6.1.</t>
  </si>
  <si>
    <t>2.6.2.</t>
  </si>
  <si>
    <t>2.7.</t>
  </si>
  <si>
    <t>2.7.1.</t>
  </si>
  <si>
    <t>2.7.2.</t>
  </si>
  <si>
    <t>2.7.3.</t>
  </si>
  <si>
    <t>2.7.4.</t>
  </si>
  <si>
    <t>2.7.5.</t>
  </si>
  <si>
    <t>2.7.6.</t>
  </si>
  <si>
    <t>2.7.7.</t>
  </si>
  <si>
    <t>2.8.</t>
  </si>
  <si>
    <t>Nadgradnja jedrnega omrežja</t>
  </si>
  <si>
    <t>2.8.1.</t>
  </si>
  <si>
    <t>2.8.2.</t>
  </si>
  <si>
    <t>2.9.</t>
  </si>
  <si>
    <t>Požarna pregrada</t>
  </si>
  <si>
    <t>2.9.1.</t>
  </si>
  <si>
    <t>2.9.2.</t>
  </si>
  <si>
    <t>2.9.3.</t>
  </si>
  <si>
    <t>2.9.4.</t>
  </si>
  <si>
    <t>2.10.</t>
  </si>
  <si>
    <t>2.10.1.</t>
  </si>
  <si>
    <t>2.10.2.</t>
  </si>
  <si>
    <t>2.10.3.</t>
  </si>
  <si>
    <t>2.10.4.</t>
  </si>
  <si>
    <t>2.11.</t>
  </si>
  <si>
    <t>2.11.1.</t>
  </si>
  <si>
    <t>2.11.2.</t>
  </si>
  <si>
    <t>2.12.</t>
  </si>
  <si>
    <t>Napredne mrežne storitve upravljanja, nadzora in avtomatizacije</t>
  </si>
  <si>
    <t>2.12.1.</t>
  </si>
  <si>
    <t>2.12.2.</t>
  </si>
  <si>
    <t xml:space="preserve">2.13. </t>
  </si>
  <si>
    <t>Nadzor delovanja SQL</t>
  </si>
  <si>
    <t xml:space="preserve">2.13.1. </t>
  </si>
  <si>
    <t>2.14.</t>
  </si>
  <si>
    <t>Delilniki prometa in zaščita spletnih aplikacij</t>
  </si>
  <si>
    <t>2.14.1.</t>
  </si>
  <si>
    <t>2.15.</t>
  </si>
  <si>
    <t>Spremljanje prometnih tokov omrežja</t>
  </si>
  <si>
    <t>2.15.1.</t>
  </si>
  <si>
    <t>2.16.</t>
  </si>
  <si>
    <t>Podaljšanje DNA licenčnin za rešitev SD-WAN in DNA Center</t>
  </si>
  <si>
    <t>2.16.1.</t>
  </si>
  <si>
    <t>2.16.2.</t>
  </si>
  <si>
    <t>2.16.3.</t>
  </si>
  <si>
    <t>3.</t>
  </si>
  <si>
    <t>2.</t>
  </si>
  <si>
    <t>3.1.1.</t>
  </si>
  <si>
    <t>kpl</t>
  </si>
  <si>
    <t xml:space="preserve">3.1.2. </t>
  </si>
  <si>
    <t>3.1.3.</t>
  </si>
  <si>
    <t>3.1.4.</t>
  </si>
  <si>
    <t>3.1.5.</t>
  </si>
  <si>
    <t>3.1.6.</t>
  </si>
  <si>
    <t>3.1.7.</t>
  </si>
  <si>
    <t>3.1.8.</t>
  </si>
  <si>
    <t>3.1.9.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</si>
  <si>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</si>
  <si>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</si>
  <si>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</si>
  <si>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</si>
  <si>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</si>
  <si>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</si>
  <si>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</si>
  <si>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</si>
  <si>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Implementacija nadgradnje jedernega omrežja BGP</t>
  </si>
  <si>
    <t>3.2.9.</t>
  </si>
  <si>
    <t>Implementacija nadgradnje jedernega omrežja 802.1x</t>
  </si>
  <si>
    <t>Implementacija nadgradnje požarne pregrade za zaščito perimetra in nadgradnja upravljalnega sistema</t>
  </si>
  <si>
    <t>3.2.11.</t>
  </si>
  <si>
    <t>Implementacija nadgradnje požarne pregrade za zaščito podatkovnega centra</t>
  </si>
  <si>
    <t>3.2.12.</t>
  </si>
  <si>
    <t>3.2.13.</t>
  </si>
  <si>
    <t>Implemetacija XDR zaščite</t>
  </si>
  <si>
    <t>Implementacija zaščite za elektronsko pošto </t>
  </si>
  <si>
    <t>Implementacija nadzora delovanja SQL</t>
  </si>
  <si>
    <t>3.3.1.</t>
  </si>
  <si>
    <t>Tehnična dokumentacija</t>
  </si>
  <si>
    <t>3.3.2.</t>
  </si>
  <si>
    <t>Namestitev SCCM agenta</t>
  </si>
  <si>
    <t>3.3.3.</t>
  </si>
  <si>
    <t>Oprema z inventarno številko in vpis na portal</t>
  </si>
  <si>
    <t>Dlančniki</t>
  </si>
  <si>
    <t>1955-3/2025</t>
  </si>
  <si>
    <t>Strežniški sistem za požarno pregrado</t>
  </si>
  <si>
    <t xml:space="preserve">Nadgradnja požarne pregrade za zaščito perimetra </t>
  </si>
  <si>
    <t>BGP usmerjevalnik</t>
  </si>
  <si>
    <r>
      <t>Tanek (thiny) PC</t>
    </r>
    <r>
      <rPr>
        <sz val="10"/>
        <color rgb="FF00B050"/>
        <rFont val="Arial"/>
        <family val="2"/>
        <charset val="238"/>
      </rPr>
      <t>**</t>
    </r>
    <r>
      <rPr>
        <sz val="10"/>
        <rFont val="Arial"/>
        <family val="2"/>
        <charset val="238"/>
      </rPr>
      <t xml:space="preserve"> </t>
    </r>
  </si>
  <si>
    <t>LCD zaslon na dotik</t>
  </si>
  <si>
    <t>USB HUB</t>
  </si>
  <si>
    <t>Čitalec kartic zdravstvenega zavarovanja 1</t>
  </si>
  <si>
    <t>Čitalec kartic zdravstvenega zavarovanja 2</t>
  </si>
  <si>
    <r>
      <t>Tiskalnik nalepk</t>
    </r>
    <r>
      <rPr>
        <sz val="10"/>
        <color rgb="FF00B050"/>
        <rFont val="Arial"/>
        <family val="2"/>
        <charset val="238"/>
      </rPr>
      <t>**</t>
    </r>
  </si>
  <si>
    <t xml:space="preserve">Android dlančnik  </t>
  </si>
  <si>
    <t xml:space="preserve">Ročni, prostostoječi čitalnik  </t>
  </si>
  <si>
    <t>Napredno stikalo 48 vrat</t>
  </si>
  <si>
    <t>Enostavno stikalo 24 vrat</t>
  </si>
  <si>
    <t>Enostavno stikalo 48 vrat</t>
  </si>
  <si>
    <t>Podaljšanje licenc DNA za 24 vratna stikala</t>
  </si>
  <si>
    <t>Podaljšanje licenc DNA za 48 vratna stikala</t>
  </si>
  <si>
    <t>Podaljšanje DNA SD-WAN</t>
  </si>
  <si>
    <t>Dostopne točke z notranjo anteno</t>
  </si>
  <si>
    <t>Podaljšanje DNA dostopne točke</t>
  </si>
  <si>
    <t>Prenova podatkovnega centra v letih 2027 in 2029/30</t>
  </si>
  <si>
    <t>Strežniški sistem HyperV za primarni DC</t>
  </si>
  <si>
    <t>Strežniški sistem HyperV SQL za primarni DC</t>
  </si>
  <si>
    <t>Nadgradnja shranjevalnega sistema za sekundarni DC</t>
  </si>
  <si>
    <t>Nadgradnja shranjevalnega sistema za primarni DC</t>
  </si>
  <si>
    <t>Omrežna LAN jedrna stikala za primarni in sekundarni DC</t>
  </si>
  <si>
    <t>Povezovalni kabli za obstoječe strežnike na sekundarnem DC</t>
  </si>
  <si>
    <t>Nadgradnja deduplikacijske naprave za DC na tretji lokaciji</t>
  </si>
  <si>
    <t>Deduplikacijska naprava za sekundarni DC</t>
  </si>
  <si>
    <t>Strežnik za preverbo varnostnih kopij na sekundarnem DC</t>
  </si>
  <si>
    <t>Nadgradnja strežnika za varnostno kopiranje na primarnem DC</t>
  </si>
  <si>
    <t>Programska oprema za vzpostavitev AirGap/CleanRoom_Red Hat</t>
  </si>
  <si>
    <t>2.2.6.</t>
  </si>
  <si>
    <t>Programska oprema za vzpostavitev AirGap/CleanRoom_Veeam</t>
  </si>
  <si>
    <t>BaaS varnostno kopiranje za M365</t>
  </si>
  <si>
    <t>UPS sistem 5kVA za podatkovni center na tretji lokaciji</t>
  </si>
  <si>
    <t>ATS stikalo za podatkovni center na tretji lokaciji</t>
  </si>
  <si>
    <t>OS Red Hat</t>
  </si>
  <si>
    <r>
      <t>LCD ekran s kamero</t>
    </r>
    <r>
      <rPr>
        <b/>
        <sz val="10"/>
        <color rgb="FF00B050"/>
        <rFont val="Arial"/>
        <family val="2"/>
        <charset val="238"/>
      </rPr>
      <t>**</t>
    </r>
  </si>
  <si>
    <r>
      <t>Prenosni računalniki za upravo</t>
    </r>
    <r>
      <rPr>
        <b/>
        <sz val="10"/>
        <color rgb="FF00B050"/>
        <rFont val="Arial"/>
        <family val="2"/>
        <charset val="238"/>
      </rPr>
      <t>**</t>
    </r>
  </si>
  <si>
    <r>
      <t>Prenosni računalniki za zahtevne uporabnike</t>
    </r>
    <r>
      <rPr>
        <b/>
        <sz val="10"/>
        <color rgb="FF00B050"/>
        <rFont val="Arial"/>
        <family val="2"/>
        <charset val="238"/>
      </rPr>
      <t>**</t>
    </r>
  </si>
  <si>
    <r>
      <t>Prenosni računalniki za manj zahtevne uporabnike</t>
    </r>
    <r>
      <rPr>
        <b/>
        <sz val="10"/>
        <color rgb="FF00B050"/>
        <rFont val="Arial"/>
        <family val="2"/>
        <charset val="238"/>
      </rPr>
      <t>**</t>
    </r>
  </si>
  <si>
    <r>
      <t>LCD ekran s priklopno postajo</t>
    </r>
    <r>
      <rPr>
        <b/>
        <sz val="10"/>
        <color rgb="FF00B050"/>
        <rFont val="Arial"/>
        <family val="2"/>
        <charset val="238"/>
      </rPr>
      <t>**</t>
    </r>
  </si>
  <si>
    <t>Torbice in nahrbtniki za upravo</t>
  </si>
  <si>
    <t>Nahrbtniki za zahtevne uporabnike</t>
  </si>
  <si>
    <t>Nahrbtniki za manj zahtevne uporabnike</t>
  </si>
  <si>
    <t xml:space="preserve">Uvedba avtentikacije 802.1x </t>
  </si>
  <si>
    <t>Podaljšanje programske opreme za oddaljene dostope do požarne pregrade</t>
  </si>
  <si>
    <t>Podaljšanje požarne pregrade z optimizacijo naročnin za zaščito podatkovnega centra</t>
  </si>
  <si>
    <t>Podaljšanje obstoječe programske opreme EndPoint</t>
  </si>
  <si>
    <t>Nakup dodatne programske opreme EndPoint</t>
  </si>
  <si>
    <t>Napredni sistem zaščite XDR</t>
  </si>
  <si>
    <t>Zaščita elektronske pošte</t>
  </si>
  <si>
    <t>Standardni</t>
  </si>
  <si>
    <t>Multi-Domain</t>
  </si>
  <si>
    <t>Podaljšanje upravljalnega sistema za zaščito končnih točk</t>
  </si>
  <si>
    <t>Nadgradnja upravljalnega sistema za požarne pregrade</t>
  </si>
  <si>
    <t>Programska oprema za nadzor SQL podatkovne baze</t>
  </si>
  <si>
    <t>Programska oprema za delitev prometa in zaščito spletnih aplikacij</t>
  </si>
  <si>
    <t>Rešitev za spremljanje prometnih tokov</t>
  </si>
  <si>
    <t>Podaljšanje DNA za 24 vratna stikala</t>
  </si>
  <si>
    <t>Podaljšanje DNA za 48 vratna stikala</t>
  </si>
  <si>
    <t xml:space="preserve">Usmerjevalnik </t>
  </si>
  <si>
    <r>
      <t>Osebni računalnik</t>
    </r>
    <r>
      <rPr>
        <sz val="10"/>
        <color rgb="FF00B050"/>
        <rFont val="Arial"/>
        <family val="2"/>
        <charset val="238"/>
      </rPr>
      <t>**</t>
    </r>
  </si>
  <si>
    <r>
      <t>Hibridni termični POS tiskalnik</t>
    </r>
    <r>
      <rPr>
        <sz val="10"/>
        <color rgb="FF00B050"/>
        <rFont val="Arial"/>
        <family val="2"/>
        <charset val="238"/>
      </rPr>
      <t>**</t>
    </r>
    <r>
      <rPr>
        <sz val="10"/>
        <rFont val="Arial"/>
        <family val="2"/>
        <charset val="238"/>
      </rPr>
      <t xml:space="preserve"> </t>
    </r>
  </si>
  <si>
    <r>
      <t>Termični POS tiskalnik</t>
    </r>
    <r>
      <rPr>
        <sz val="10"/>
        <color rgb="FF00B050"/>
        <rFont val="Arial"/>
        <family val="2"/>
        <charset val="238"/>
      </rPr>
      <t>**</t>
    </r>
  </si>
  <si>
    <t>Komplet prenosni računalnik in LCD ekran za pisarniško delo</t>
  </si>
  <si>
    <t xml:space="preserve">Zaščita končnih točk in uporabnikov  </t>
  </si>
  <si>
    <t>Spletni certifikati za šifriranje prometa (SSL)</t>
  </si>
  <si>
    <t>Dobava, namestitev, nastavitev in integracija s testiranjem</t>
  </si>
  <si>
    <t>Prenosni računalniki</t>
  </si>
  <si>
    <t>Implementacija programske opreme za delitev prometa in zaščito spletnih aplikacij</t>
  </si>
  <si>
    <t xml:space="preserve">Implementacija spremljanja prometnih tokov </t>
  </si>
  <si>
    <t xml:space="preserve">3.3. </t>
  </si>
  <si>
    <t>LCD ekrani s priklopno postajo</t>
  </si>
  <si>
    <t>Varnostno kopiranje poštnih predalov</t>
  </si>
  <si>
    <t>Varnostno kopiranje AirGap/CleanRoom na tretji lokaciji</t>
  </si>
  <si>
    <t>Prenova podatkovnega centra 2027 in 2029/30</t>
  </si>
  <si>
    <t xml:space="preserve">Strežniški sistemi </t>
  </si>
  <si>
    <t>HyperV gruča</t>
  </si>
  <si>
    <t>3.2.1.1.</t>
  </si>
  <si>
    <t>3.2.1.2.</t>
  </si>
  <si>
    <t>3.2.1.3.</t>
  </si>
  <si>
    <t>3.2.1.4.</t>
  </si>
  <si>
    <t>3.2.2.1.</t>
  </si>
  <si>
    <t>3.2.2.2.</t>
  </si>
  <si>
    <t>3.2.2.3.</t>
  </si>
  <si>
    <t xml:space="preserve">Komplet osebni računalniki in LCD ekrani </t>
  </si>
  <si>
    <t>3.2.8.1</t>
  </si>
  <si>
    <t>Strežniški sistemi za požarno pregrado</t>
  </si>
  <si>
    <t>Spletni certifikati za šifriranje prometa SSL</t>
  </si>
  <si>
    <t>Zaščita končnih točk, uporabnikov in elektronske pošte</t>
  </si>
  <si>
    <t>3.2.9.2</t>
  </si>
  <si>
    <t>3.2.6.1</t>
  </si>
  <si>
    <t>3.2.6.2</t>
  </si>
  <si>
    <t>3.2.7.1</t>
  </si>
  <si>
    <t>3.2.7.2.</t>
  </si>
  <si>
    <t>3.2.8.2</t>
  </si>
  <si>
    <t>3.2.8.3.</t>
  </si>
  <si>
    <t>3.2.9.1.</t>
  </si>
  <si>
    <t xml:space="preserve">3.2.10. </t>
  </si>
  <si>
    <t xml:space="preserve">Komplet prenosni računalniki in LCD ekrani </t>
  </si>
  <si>
    <t xml:space="preserve">Nadgradnja shranjevalnega sistema primarni in sekundarni DC </t>
  </si>
  <si>
    <t>Ljubljana, 9.4.2025</t>
  </si>
  <si>
    <t>3.2.2.4.</t>
  </si>
  <si>
    <r>
      <t xml:space="preserve">Opis za PE </t>
    </r>
    <r>
      <rPr>
        <b/>
        <sz val="10"/>
        <color rgb="FF0070C0"/>
        <rFont val="Arial"/>
        <family val="2"/>
        <charset val="238"/>
      </rPr>
      <t>(ponudnik vpiše ponujeno opremo)</t>
    </r>
  </si>
  <si>
    <r>
      <t xml:space="preserve">Opis za upravo zavoda </t>
    </r>
    <r>
      <rPr>
        <b/>
        <sz val="10"/>
        <color rgb="FF0070C0"/>
        <rFont val="Arial"/>
        <family val="2"/>
        <charset val="238"/>
      </rPr>
      <t>(ponudnik vpiše ponujeno opremo)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</si>
</sst>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_-* #,##0.0000\ [$€-1]_-;\-* #,##0.0000\ [$€-1]_-;_-* &quot;-&quot;??\ [$€-1]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508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Times New Roman"/>
      <family val="1"/>
      <charset val="238"/>
    </font>
    <font>
      <b/>
      <sz val="11"/>
      <color theme="4" tint="-0.249977111117893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 style="medium">
        <color rgb="FFB4C6E7"/>
      </right>
      <top/>
      <bottom style="medium">
        <color rgb="FFB4C6E7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0.39994506668294322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medium">
        <color theme="4" tint="0.39994506668294322"/>
      </right>
      <top/>
      <bottom style="medium">
        <color theme="4" tint="0.39994506668294322"/>
      </bottom>
      <diagonal/>
    </border>
    <border>
      <left style="medium">
        <color theme="4" tint="0.39994506668294322"/>
      </left>
      <right/>
      <top/>
      <bottom/>
      <diagonal/>
    </border>
    <border>
      <left/>
      <right style="medium">
        <color theme="4" tint="0.39994506668294322"/>
      </right>
      <top/>
      <bottom/>
      <diagonal/>
    </border>
    <border>
      <left style="medium">
        <color theme="4" tint="0.39994506668294322"/>
      </left>
      <right/>
      <top/>
      <bottom style="medium">
        <color theme="4" tint="0.399914548173467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 style="medium">
        <color theme="4" tint="0.39994506668294322"/>
      </right>
      <top/>
      <bottom style="medium">
        <color theme="4" tint="0.39991454817346722"/>
      </bottom>
      <diagonal/>
    </border>
    <border>
      <left style="medium">
        <color rgb="FFB4C6E7"/>
      </left>
      <right/>
      <top style="medium">
        <color rgb="FFB4C6E7"/>
      </top>
      <bottom style="medium">
        <color rgb="FFB4C6E7"/>
      </bottom>
      <diagonal/>
    </border>
    <border>
      <left/>
      <right/>
      <top style="medium">
        <color rgb="FFB4C6E7"/>
      </top>
      <bottom style="medium">
        <color rgb="FFB4C6E7"/>
      </bottom>
      <diagonal/>
    </border>
    <border>
      <left style="medium">
        <color rgb="FFB4C6E7"/>
      </left>
      <right/>
      <top style="medium">
        <color rgb="FFB4C6E7"/>
      </top>
      <bottom/>
      <diagonal/>
    </border>
    <border>
      <left/>
      <right/>
      <top style="medium">
        <color rgb="FFB4C6E7"/>
      </top>
      <bottom/>
      <diagonal/>
    </border>
    <border>
      <left/>
      <right style="medium">
        <color rgb="FFB4C6E7"/>
      </right>
      <top/>
      <bottom/>
      <diagonal/>
    </border>
    <border>
      <left style="medium">
        <color theme="4"/>
      </left>
      <right style="medium">
        <color rgb="FFB4C6E7"/>
      </right>
      <top style="medium">
        <color theme="4"/>
      </top>
      <bottom style="medium">
        <color rgb="FFB4C6E7"/>
      </bottom>
      <diagonal/>
    </border>
    <border>
      <left/>
      <right style="medium">
        <color rgb="FFB4C6E7"/>
      </right>
      <top style="medium">
        <color theme="4"/>
      </top>
      <bottom style="medium">
        <color rgb="FFB4C6E7"/>
      </bottom>
      <diagonal/>
    </border>
    <border>
      <left/>
      <right style="medium">
        <color theme="4"/>
      </right>
      <top style="medium">
        <color theme="4"/>
      </top>
      <bottom style="medium">
        <color rgb="FFB4C6E7"/>
      </bottom>
      <diagonal/>
    </border>
    <border>
      <left style="medium">
        <color theme="4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theme="4"/>
      </right>
      <top/>
      <bottom style="medium">
        <color rgb="FFB4C6E7"/>
      </bottom>
      <diagonal/>
    </border>
    <border>
      <left style="medium">
        <color theme="4"/>
      </left>
      <right style="medium">
        <color rgb="FFB4C6E7"/>
      </right>
      <top/>
      <bottom style="medium">
        <color theme="4"/>
      </bottom>
      <diagonal/>
    </border>
    <border>
      <left/>
      <right style="medium">
        <color rgb="FFB4C6E7"/>
      </right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rgb="FFB4C6E7"/>
      </right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 style="medium">
        <color rgb="FFB4C6E7"/>
      </right>
      <top style="medium">
        <color theme="4"/>
      </top>
      <bottom/>
      <diagonal/>
    </border>
    <border>
      <left/>
      <right style="medium">
        <color rgb="FFB4C6E7"/>
      </right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rgb="FFB4C6E7"/>
      </top>
      <bottom style="medium">
        <color rgb="FFB4C6E7"/>
      </bottom>
      <diagonal/>
    </border>
    <border>
      <left/>
      <right style="medium">
        <color theme="4"/>
      </right>
      <top style="medium">
        <color rgb="FFB4C6E7"/>
      </top>
      <bottom style="medium">
        <color rgb="FFB4C6E7"/>
      </bottom>
      <diagonal/>
    </border>
    <border>
      <left style="medium">
        <color theme="4"/>
      </left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/>
      <right style="medium">
        <color theme="4"/>
      </right>
      <top style="medium">
        <color rgb="FFB4C6E7"/>
      </top>
      <bottom/>
      <diagonal/>
    </border>
    <border>
      <left style="medium">
        <color theme="4"/>
      </left>
      <right/>
      <top style="thick">
        <color rgb="FFB4C6E7"/>
      </top>
      <bottom style="medium">
        <color theme="4"/>
      </bottom>
      <diagonal/>
    </border>
    <border>
      <left/>
      <right/>
      <top style="thick">
        <color rgb="FFB4C6E7"/>
      </top>
      <bottom style="medium">
        <color theme="4"/>
      </bottom>
      <diagonal/>
    </border>
    <border>
      <left/>
      <right style="medium">
        <color theme="4"/>
      </right>
      <top style="thick">
        <color rgb="FFB4C6E7"/>
      </top>
      <bottom style="medium">
        <color theme="4"/>
      </bottom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 style="medium">
        <color rgb="FFB4C6E7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/>
    <xf numFmtId="165" fontId="4" fillId="0" borderId="0" xfId="0" applyNumberFormat="1" applyFont="1" applyAlignment="1" applyProtection="1">
      <alignment horizontal="left" vertical="top"/>
      <protection locked="0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3" fillId="2" borderId="18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164" fontId="6" fillId="2" borderId="18" xfId="0" applyNumberFormat="1" applyFont="1" applyFill="1" applyBorder="1" applyAlignment="1">
      <alignment vertical="center"/>
    </xf>
    <xf numFmtId="164" fontId="6" fillId="2" borderId="18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2" borderId="18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vertical="center" wrapText="1"/>
    </xf>
    <xf numFmtId="164" fontId="4" fillId="0" borderId="29" xfId="0" applyNumberFormat="1" applyFont="1" applyBorder="1" applyAlignment="1">
      <alignment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vertical="center" wrapText="1"/>
    </xf>
    <xf numFmtId="164" fontId="4" fillId="4" borderId="21" xfId="0" applyNumberFormat="1" applyFont="1" applyFill="1" applyBorder="1" applyAlignment="1">
      <alignment vertical="center" wrapText="1"/>
    </xf>
    <xf numFmtId="164" fontId="4" fillId="4" borderId="26" xfId="0" applyNumberFormat="1" applyFont="1" applyFill="1" applyBorder="1" applyAlignment="1">
      <alignment vertical="center" wrapText="1"/>
    </xf>
    <xf numFmtId="164" fontId="4" fillId="4" borderId="31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right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vertical="center" wrapText="1"/>
    </xf>
    <xf numFmtId="164" fontId="4" fillId="0" borderId="26" xfId="0" applyNumberFormat="1" applyFont="1" applyBorder="1" applyAlignment="1">
      <alignment horizontal="right" vertical="center"/>
    </xf>
    <xf numFmtId="164" fontId="4" fillId="0" borderId="26" xfId="0" applyNumberFormat="1" applyFont="1" applyBorder="1" applyAlignment="1">
      <alignment horizontal="right" vertical="center" wrapText="1"/>
    </xf>
    <xf numFmtId="0" fontId="3" fillId="2" borderId="35" xfId="0" applyFont="1" applyFill="1" applyBorder="1" applyAlignment="1">
      <alignment horizontal="center" vertical="center"/>
    </xf>
    <xf numFmtId="164" fontId="3" fillId="2" borderId="36" xfId="0" applyNumberFormat="1" applyFont="1" applyFill="1" applyBorder="1" applyAlignment="1">
      <alignment horizontal="right" vertical="center"/>
    </xf>
    <xf numFmtId="164" fontId="4" fillId="0" borderId="26" xfId="0" applyNumberFormat="1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vertical="center" wrapText="1"/>
    </xf>
    <xf numFmtId="0" fontId="7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/>
    </xf>
    <xf numFmtId="164" fontId="6" fillId="3" borderId="40" xfId="0" applyNumberFormat="1" applyFont="1" applyFill="1" applyBorder="1" applyAlignment="1">
      <alignment horizontal="right" vertical="center"/>
    </xf>
    <xf numFmtId="164" fontId="6" fillId="3" borderId="41" xfId="0" applyNumberFormat="1" applyFont="1" applyFill="1" applyBorder="1" applyAlignment="1">
      <alignment horizontal="right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4" fontId="3" fillId="3" borderId="36" xfId="0" applyNumberFormat="1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3" fillId="5" borderId="23" xfId="0" applyFont="1" applyFill="1" applyBorder="1" applyAlignment="1">
      <alignment vertical="center" wrapText="1"/>
    </xf>
    <xf numFmtId="0" fontId="3" fillId="5" borderId="28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/>
    </xf>
    <xf numFmtId="164" fontId="9" fillId="0" borderId="7" xfId="0" applyNumberFormat="1" applyFont="1" applyBorder="1" applyAlignment="1">
      <alignment horizontal="left"/>
    </xf>
    <xf numFmtId="164" fontId="9" fillId="0" borderId="8" xfId="0" applyNumberFormat="1" applyFont="1" applyBorder="1" applyAlignment="1">
      <alignment horizontal="left"/>
    </xf>
    <xf numFmtId="0" fontId="9" fillId="0" borderId="12" xfId="0" applyFont="1" applyBorder="1" applyAlignment="1">
      <alignment horizontal="left" vertical="center"/>
    </xf>
    <xf numFmtId="164" fontId="9" fillId="0" borderId="0" xfId="0" applyNumberFormat="1" applyFont="1" applyAlignment="1">
      <alignment horizontal="left"/>
    </xf>
    <xf numFmtId="164" fontId="9" fillId="0" borderId="13" xfId="0" applyNumberFormat="1" applyFont="1" applyBorder="1" applyAlignment="1">
      <alignment horizontal="left"/>
    </xf>
    <xf numFmtId="0" fontId="9" fillId="0" borderId="14" xfId="0" applyFont="1" applyBorder="1" applyAlignment="1">
      <alignment horizontal="left" vertical="center"/>
    </xf>
    <xf numFmtId="164" fontId="9" fillId="0" borderId="15" xfId="0" applyNumberFormat="1" applyFont="1" applyBorder="1" applyAlignment="1">
      <alignment horizontal="left"/>
    </xf>
    <xf numFmtId="164" fontId="9" fillId="0" borderId="16" xfId="0" applyNumberFormat="1" applyFont="1" applyBorder="1" applyAlignment="1">
      <alignment horizontal="left"/>
    </xf>
    <xf numFmtId="0" fontId="9" fillId="0" borderId="9" xfId="0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left"/>
    </xf>
    <xf numFmtId="164" fontId="9" fillId="0" borderId="1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165" fontId="4" fillId="0" borderId="2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5" borderId="23" xfId="0" applyFont="1" applyFill="1" applyBorder="1" applyAlignment="1">
      <alignment horizontal="center" vertical="center" wrapText="1"/>
    </xf>
    <xf numFmtId="164" fontId="4" fillId="5" borderId="23" xfId="0" applyNumberFormat="1" applyFont="1" applyFill="1" applyBorder="1" applyAlignment="1">
      <alignment vertical="center" wrapText="1"/>
    </xf>
    <xf numFmtId="164" fontId="4" fillId="5" borderId="24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4234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00AE9AC-0C36-4F0E-9CCE-87FE04ACBF2B}"/>
            </a:ext>
          </a:extLst>
        </xdr:cNvPr>
        <xdr:cNvSpPr txBox="1">
          <a:spLocks noChangeArrowheads="1"/>
        </xdr:cNvSpPr>
      </xdr:nvSpPr>
      <xdr:spPr bwMode="auto">
        <a:xfrm>
          <a:off x="5029200" y="1438275"/>
          <a:ext cx="4234" cy="17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4234</xdr:colOff>
      <xdr:row>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F5C44BD-4F2C-44D9-8009-D84AA5961B13}"/>
            </a:ext>
          </a:extLst>
        </xdr:cNvPr>
        <xdr:cNvSpPr txBox="1">
          <a:spLocks noChangeArrowheads="1"/>
        </xdr:cNvSpPr>
      </xdr:nvSpPr>
      <xdr:spPr bwMode="auto">
        <a:xfrm>
          <a:off x="5029200" y="1438275"/>
          <a:ext cx="4234" cy="17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4234</xdr:colOff>
      <xdr:row>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6528CBA-AACD-4587-B282-D623F4C16AF3}"/>
            </a:ext>
          </a:extLst>
        </xdr:cNvPr>
        <xdr:cNvSpPr txBox="1">
          <a:spLocks noChangeArrowheads="1"/>
        </xdr:cNvSpPr>
      </xdr:nvSpPr>
      <xdr:spPr bwMode="auto">
        <a:xfrm>
          <a:off x="5029200" y="1438275"/>
          <a:ext cx="4234" cy="171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4234</xdr:colOff>
      <xdr:row>15</xdr:row>
      <xdr:rowOff>166447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329BA8A-D905-4989-9144-99769B4200F9}"/>
            </a:ext>
          </a:extLst>
        </xdr:cNvPr>
        <xdr:cNvSpPr txBox="1">
          <a:spLocks noChangeArrowheads="1"/>
        </xdr:cNvSpPr>
      </xdr:nvSpPr>
      <xdr:spPr bwMode="auto">
        <a:xfrm>
          <a:off x="4876800" y="2628900"/>
          <a:ext cx="4234" cy="16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4234</xdr:colOff>
      <xdr:row>15</xdr:row>
      <xdr:rowOff>166447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7DC14A4-62B0-4582-8C2F-EF3CFC49840B}"/>
            </a:ext>
          </a:extLst>
        </xdr:cNvPr>
        <xdr:cNvSpPr txBox="1">
          <a:spLocks noChangeArrowheads="1"/>
        </xdr:cNvSpPr>
      </xdr:nvSpPr>
      <xdr:spPr bwMode="auto">
        <a:xfrm>
          <a:off x="4876800" y="2628900"/>
          <a:ext cx="4234" cy="16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4234</xdr:colOff>
      <xdr:row>15</xdr:row>
      <xdr:rowOff>166447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46AD6E1-D1A7-43E4-A799-19F2C1FBB2C9}"/>
            </a:ext>
          </a:extLst>
        </xdr:cNvPr>
        <xdr:cNvSpPr txBox="1">
          <a:spLocks noChangeArrowheads="1"/>
        </xdr:cNvSpPr>
      </xdr:nvSpPr>
      <xdr:spPr bwMode="auto">
        <a:xfrm>
          <a:off x="4876800" y="2628900"/>
          <a:ext cx="4234" cy="16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tabSelected="1" zoomScaleNormal="100" zoomScaleSheetLayoutView="100" workbookViewId="0">
      <selection activeCell="B12" sqref="B12"/>
    </sheetView>
  </sheetViews>
  <sheetFormatPr defaultRowHeight="12.75" x14ac:dyDescent="0.2"/>
  <cols>
    <col min="1" max="1" width="9.140625" style="10"/>
    <col min="2" max="2" width="49.140625" style="45" customWidth="1"/>
    <col min="3" max="3" width="54.28515625" style="9" customWidth="1"/>
    <col min="4" max="4" width="9.42578125" style="38" customWidth="1"/>
    <col min="5" max="5" width="11" style="38" customWidth="1"/>
    <col min="6" max="6" width="16.5703125" style="11" customWidth="1"/>
    <col min="7" max="7" width="17.7109375" style="11" customWidth="1"/>
    <col min="8" max="16384" width="9.140625" style="9"/>
  </cols>
  <sheetData>
    <row r="1" spans="1:7" s="6" customFormat="1" x14ac:dyDescent="0.25">
      <c r="A1" s="106" t="s">
        <v>18</v>
      </c>
      <c r="B1" s="42"/>
      <c r="C1" s="4"/>
      <c r="D1" s="4"/>
      <c r="E1" s="4"/>
      <c r="F1" s="5"/>
      <c r="G1" s="1" t="s">
        <v>14</v>
      </c>
    </row>
    <row r="2" spans="1:7" s="6" customFormat="1" x14ac:dyDescent="0.25">
      <c r="A2" s="39"/>
      <c r="B2" s="42"/>
      <c r="C2" s="4"/>
      <c r="D2" s="4"/>
      <c r="E2" s="4"/>
      <c r="F2" s="5"/>
      <c r="G2" s="7"/>
    </row>
    <row r="3" spans="1:7" s="2" customFormat="1" x14ac:dyDescent="0.25">
      <c r="A3" s="38"/>
      <c r="B3" s="17"/>
      <c r="D3" s="38"/>
      <c r="E3" s="38"/>
      <c r="G3" s="1" t="s">
        <v>180</v>
      </c>
    </row>
    <row r="4" spans="1:7" s="2" customFormat="1" x14ac:dyDescent="0.25">
      <c r="A4" s="38"/>
      <c r="B4" s="17"/>
      <c r="D4" s="38"/>
      <c r="E4" s="38"/>
      <c r="G4" s="3" t="s">
        <v>283</v>
      </c>
    </row>
    <row r="5" spans="1:7" s="6" customFormat="1" x14ac:dyDescent="0.25">
      <c r="A5" s="4"/>
      <c r="B5" s="41"/>
      <c r="D5" s="4"/>
      <c r="E5" s="4"/>
    </row>
    <row r="6" spans="1:7" s="2" customFormat="1" x14ac:dyDescent="0.25">
      <c r="A6" s="143" t="s">
        <v>15</v>
      </c>
      <c r="B6" s="143"/>
      <c r="C6" s="143"/>
      <c r="D6" s="143"/>
      <c r="E6" s="143"/>
      <c r="F6" s="143"/>
      <c r="G6" s="143"/>
    </row>
    <row r="7" spans="1:7" s="2" customFormat="1" x14ac:dyDescent="0.25">
      <c r="A7" s="143" t="s">
        <v>16</v>
      </c>
      <c r="B7" s="143"/>
      <c r="C7" s="143"/>
      <c r="D7" s="143"/>
      <c r="E7" s="143"/>
      <c r="F7" s="143"/>
      <c r="G7" s="143"/>
    </row>
    <row r="8" spans="1:7" s="2" customFormat="1" x14ac:dyDescent="0.25">
      <c r="A8" s="8"/>
      <c r="B8" s="43"/>
      <c r="C8" s="8"/>
      <c r="D8" s="8"/>
      <c r="E8" s="8"/>
      <c r="F8" s="8"/>
      <c r="G8" s="8"/>
    </row>
    <row r="9" spans="1:7" s="2" customFormat="1" x14ac:dyDescent="0.25">
      <c r="A9" s="144" t="s">
        <v>12</v>
      </c>
      <c r="B9" s="145"/>
      <c r="C9" s="145"/>
      <c r="D9" s="145"/>
      <c r="E9" s="145"/>
      <c r="F9" s="145"/>
      <c r="G9" s="146"/>
    </row>
    <row r="10" spans="1:7" s="2" customFormat="1" x14ac:dyDescent="0.25">
      <c r="A10" s="38"/>
      <c r="B10" s="17"/>
      <c r="D10" s="38"/>
      <c r="E10" s="38"/>
    </row>
    <row r="11" spans="1:7" s="2" customFormat="1" x14ac:dyDescent="0.25">
      <c r="A11" s="38"/>
      <c r="B11" s="17"/>
      <c r="D11" s="38"/>
      <c r="E11" s="38"/>
    </row>
    <row r="12" spans="1:7" s="2" customFormat="1" x14ac:dyDescent="0.25">
      <c r="A12" s="38" t="s">
        <v>17</v>
      </c>
      <c r="B12" s="44"/>
      <c r="D12" s="38"/>
      <c r="E12" s="38"/>
    </row>
    <row r="13" spans="1:7" s="2" customFormat="1" x14ac:dyDescent="0.25">
      <c r="A13" s="38"/>
      <c r="B13" s="44"/>
      <c r="D13" s="38"/>
      <c r="E13" s="38"/>
    </row>
    <row r="14" spans="1:7" s="2" customFormat="1" x14ac:dyDescent="0.25">
      <c r="A14" s="38"/>
      <c r="B14" s="44"/>
      <c r="D14" s="38"/>
      <c r="E14" s="38"/>
    </row>
    <row r="15" spans="1:7" s="2" customFormat="1" x14ac:dyDescent="0.25">
      <c r="A15" s="38"/>
      <c r="B15" s="17"/>
      <c r="D15" s="38"/>
      <c r="E15" s="38"/>
    </row>
    <row r="16" spans="1:7" ht="13.5" thickBot="1" x14ac:dyDescent="0.25">
      <c r="A16" s="40"/>
      <c r="E16" s="50"/>
      <c r="F16" s="13"/>
      <c r="G16" s="12"/>
    </row>
    <row r="17" spans="1:7" s="10" customFormat="1" ht="26.25" thickBot="1" x14ac:dyDescent="0.25">
      <c r="A17" s="73" t="s">
        <v>0</v>
      </c>
      <c r="B17" s="74" t="s">
        <v>1</v>
      </c>
      <c r="C17" s="74"/>
      <c r="D17" s="74" t="s">
        <v>37</v>
      </c>
      <c r="E17" s="74" t="s">
        <v>3</v>
      </c>
      <c r="F17" s="75" t="s">
        <v>2</v>
      </c>
      <c r="G17" s="76" t="s">
        <v>4</v>
      </c>
    </row>
    <row r="18" spans="1:7" ht="13.5" thickBot="1" x14ac:dyDescent="0.25">
      <c r="A18" s="77" t="s">
        <v>69</v>
      </c>
      <c r="B18" s="37" t="s">
        <v>5</v>
      </c>
      <c r="C18" s="26" t="s">
        <v>285</v>
      </c>
      <c r="D18" s="47"/>
      <c r="E18" s="51"/>
      <c r="F18" s="27"/>
      <c r="G18" s="78">
        <f>SUM(G19:G46)</f>
        <v>0</v>
      </c>
    </row>
    <row r="19" spans="1:7" ht="13.5" thickBot="1" x14ac:dyDescent="0.25">
      <c r="A19" s="79" t="s">
        <v>31</v>
      </c>
      <c r="B19" s="34" t="s">
        <v>32</v>
      </c>
      <c r="C19" s="36" t="str">
        <f>B19</f>
        <v>Delovna postaja za izdajo zdravil</v>
      </c>
      <c r="D19" s="48"/>
      <c r="E19" s="48"/>
      <c r="F19" s="35"/>
      <c r="G19" s="80"/>
    </row>
    <row r="20" spans="1:7" s="19" customFormat="1" ht="13.5" thickBot="1" x14ac:dyDescent="0.25">
      <c r="A20" s="61" t="s">
        <v>33</v>
      </c>
      <c r="B20" s="31" t="s">
        <v>184</v>
      </c>
      <c r="C20" s="31"/>
      <c r="D20" s="29" t="s">
        <v>34</v>
      </c>
      <c r="E20" s="29">
        <v>120</v>
      </c>
      <c r="F20" s="30"/>
      <c r="G20" s="81">
        <f>+E20*F20</f>
        <v>0</v>
      </c>
    </row>
    <row r="21" spans="1:7" s="19" customFormat="1" ht="13.5" thickBot="1" x14ac:dyDescent="0.25">
      <c r="A21" s="61" t="s">
        <v>35</v>
      </c>
      <c r="B21" s="31" t="s">
        <v>185</v>
      </c>
      <c r="C21" s="31"/>
      <c r="D21" s="29" t="s">
        <v>34</v>
      </c>
      <c r="E21" s="29">
        <v>120</v>
      </c>
      <c r="F21" s="30"/>
      <c r="G21" s="81">
        <f>+E21*F21</f>
        <v>0</v>
      </c>
    </row>
    <row r="22" spans="1:7" s="19" customFormat="1" ht="13.5" thickBot="1" x14ac:dyDescent="0.25">
      <c r="A22" s="61" t="s">
        <v>36</v>
      </c>
      <c r="B22" s="31" t="s">
        <v>186</v>
      </c>
      <c r="C22" s="31"/>
      <c r="D22" s="29" t="s">
        <v>34</v>
      </c>
      <c r="E22" s="29">
        <v>120</v>
      </c>
      <c r="F22" s="30"/>
      <c r="G22" s="81">
        <f>+E22*F22</f>
        <v>0</v>
      </c>
    </row>
    <row r="23" spans="1:7" s="19" customFormat="1" ht="13.5" thickBot="1" x14ac:dyDescent="0.25">
      <c r="A23" s="79" t="s">
        <v>38</v>
      </c>
      <c r="B23" s="34" t="s">
        <v>39</v>
      </c>
      <c r="C23" s="36" t="str">
        <f>B23</f>
        <v>Termični POS tiskalniki</v>
      </c>
      <c r="D23" s="48"/>
      <c r="E23" s="48"/>
      <c r="F23" s="35"/>
      <c r="G23" s="80"/>
    </row>
    <row r="24" spans="1:7" s="19" customFormat="1" ht="13.5" thickBot="1" x14ac:dyDescent="0.25">
      <c r="A24" s="61" t="s">
        <v>40</v>
      </c>
      <c r="B24" s="31" t="s">
        <v>244</v>
      </c>
      <c r="C24" s="31"/>
      <c r="D24" s="29" t="s">
        <v>34</v>
      </c>
      <c r="E24" s="29">
        <v>50</v>
      </c>
      <c r="F24" s="32"/>
      <c r="G24" s="62">
        <f>F24*E24</f>
        <v>0</v>
      </c>
    </row>
    <row r="25" spans="1:7" s="19" customFormat="1" ht="13.5" thickBot="1" x14ac:dyDescent="0.25">
      <c r="A25" s="61" t="s">
        <v>41</v>
      </c>
      <c r="B25" s="31" t="s">
        <v>245</v>
      </c>
      <c r="C25" s="31"/>
      <c r="D25" s="29" t="s">
        <v>34</v>
      </c>
      <c r="E25" s="29">
        <v>150</v>
      </c>
      <c r="F25" s="32"/>
      <c r="G25" s="62">
        <f>F25*E25</f>
        <v>0</v>
      </c>
    </row>
    <row r="26" spans="1:7" s="19" customFormat="1" ht="13.5" thickBot="1" x14ac:dyDescent="0.25">
      <c r="A26" s="79" t="s">
        <v>42</v>
      </c>
      <c r="B26" s="34" t="s">
        <v>43</v>
      </c>
      <c r="C26" s="36" t="str">
        <f>B26</f>
        <v>Čitalci kartic zdravstvenega zavarovanja</v>
      </c>
      <c r="D26" s="48"/>
      <c r="E26" s="48"/>
      <c r="F26" s="35"/>
      <c r="G26" s="80"/>
    </row>
    <row r="27" spans="1:7" s="19" customFormat="1" ht="13.5" thickBot="1" x14ac:dyDescent="0.25">
      <c r="A27" s="61" t="s">
        <v>44</v>
      </c>
      <c r="B27" s="31" t="s">
        <v>187</v>
      </c>
      <c r="C27" s="31"/>
      <c r="D27" s="29" t="s">
        <v>34</v>
      </c>
      <c r="E27" s="29">
        <v>150</v>
      </c>
      <c r="F27" s="33"/>
      <c r="G27" s="82">
        <f>F27*E27</f>
        <v>0</v>
      </c>
    </row>
    <row r="28" spans="1:7" s="19" customFormat="1" ht="13.5" thickBot="1" x14ac:dyDescent="0.25">
      <c r="A28" s="61" t="s">
        <v>45</v>
      </c>
      <c r="B28" s="45" t="s">
        <v>188</v>
      </c>
      <c r="C28" s="9"/>
      <c r="D28" s="29" t="s">
        <v>34</v>
      </c>
      <c r="E28" s="29">
        <v>150</v>
      </c>
      <c r="F28" s="33"/>
      <c r="G28" s="82">
        <f>F28*E28</f>
        <v>0</v>
      </c>
    </row>
    <row r="29" spans="1:7" s="19" customFormat="1" ht="13.5" thickBot="1" x14ac:dyDescent="0.25">
      <c r="A29" s="79" t="s">
        <v>46</v>
      </c>
      <c r="B29" s="34" t="s">
        <v>47</v>
      </c>
      <c r="C29" s="36" t="str">
        <f>B29</f>
        <v xml:space="preserve">Tiskalnik za signature </v>
      </c>
      <c r="D29" s="48"/>
      <c r="E29" s="48"/>
      <c r="F29" s="35"/>
      <c r="G29" s="80"/>
    </row>
    <row r="30" spans="1:7" s="19" customFormat="1" ht="13.5" thickBot="1" x14ac:dyDescent="0.25">
      <c r="A30" s="61" t="s">
        <v>48</v>
      </c>
      <c r="B30" s="31" t="s">
        <v>189</v>
      </c>
      <c r="C30" s="31"/>
      <c r="D30" s="29" t="s">
        <v>34</v>
      </c>
      <c r="E30" s="29">
        <v>200</v>
      </c>
      <c r="F30" s="33"/>
      <c r="G30" s="82">
        <f>F30*E30</f>
        <v>0</v>
      </c>
    </row>
    <row r="31" spans="1:7" s="19" customFormat="1" ht="13.5" thickBot="1" x14ac:dyDescent="0.25">
      <c r="A31" s="79" t="s">
        <v>49</v>
      </c>
      <c r="B31" s="34" t="s">
        <v>179</v>
      </c>
      <c r="C31" s="36" t="str">
        <f>B31</f>
        <v>Dlančniki</v>
      </c>
      <c r="D31" s="48"/>
      <c r="E31" s="48"/>
      <c r="F31" s="35"/>
      <c r="G31" s="80"/>
    </row>
    <row r="32" spans="1:7" s="19" customFormat="1" ht="13.5" thickBot="1" x14ac:dyDescent="0.25">
      <c r="A32" s="61" t="s">
        <v>50</v>
      </c>
      <c r="B32" s="31" t="s">
        <v>190</v>
      </c>
      <c r="C32" s="31"/>
      <c r="D32" s="29" t="s">
        <v>34</v>
      </c>
      <c r="E32" s="29">
        <v>80</v>
      </c>
      <c r="F32" s="33"/>
      <c r="G32" s="82">
        <f>F32*E32</f>
        <v>0</v>
      </c>
    </row>
    <row r="33" spans="1:7" s="19" customFormat="1" ht="13.5" thickBot="1" x14ac:dyDescent="0.25">
      <c r="A33" s="79" t="s">
        <v>51</v>
      </c>
      <c r="B33" s="34" t="s">
        <v>52</v>
      </c>
      <c r="C33" s="36" t="str">
        <f>B33</f>
        <v>Čitalnik črtnih kod</v>
      </c>
      <c r="D33" s="48"/>
      <c r="E33" s="48"/>
      <c r="F33" s="35"/>
      <c r="G33" s="80"/>
    </row>
    <row r="34" spans="1:7" s="19" customFormat="1" ht="13.5" thickBot="1" x14ac:dyDescent="0.25">
      <c r="A34" s="61" t="s">
        <v>53</v>
      </c>
      <c r="B34" s="31" t="s">
        <v>191</v>
      </c>
      <c r="C34" s="31"/>
      <c r="D34" s="29" t="s">
        <v>34</v>
      </c>
      <c r="E34" s="29">
        <v>60</v>
      </c>
      <c r="F34" s="33"/>
      <c r="G34" s="82">
        <f>F34*E34</f>
        <v>0</v>
      </c>
    </row>
    <row r="35" spans="1:7" s="19" customFormat="1" ht="13.5" thickBot="1" x14ac:dyDescent="0.25">
      <c r="A35" s="79" t="s">
        <v>54</v>
      </c>
      <c r="B35" s="34" t="s">
        <v>55</v>
      </c>
      <c r="C35" s="36" t="str">
        <f>B35</f>
        <v>Mrežna stikala</v>
      </c>
      <c r="D35" s="48"/>
      <c r="E35" s="48"/>
      <c r="F35" s="35"/>
      <c r="G35" s="80"/>
    </row>
    <row r="36" spans="1:7" s="19" customFormat="1" ht="13.5" thickBot="1" x14ac:dyDescent="0.25">
      <c r="A36" s="61" t="s">
        <v>56</v>
      </c>
      <c r="B36" s="31" t="s">
        <v>192</v>
      </c>
      <c r="C36" s="31"/>
      <c r="D36" s="29" t="s">
        <v>34</v>
      </c>
      <c r="E36" s="29">
        <v>2</v>
      </c>
      <c r="F36" s="33"/>
      <c r="G36" s="82">
        <f t="shared" ref="G36:G40" si="0">F36*E36</f>
        <v>0</v>
      </c>
    </row>
    <row r="37" spans="1:7" s="19" customFormat="1" ht="13.5" thickBot="1" x14ac:dyDescent="0.25">
      <c r="A37" s="61" t="s">
        <v>57</v>
      </c>
      <c r="B37" s="31" t="s">
        <v>193</v>
      </c>
      <c r="C37" s="31"/>
      <c r="D37" s="29" t="s">
        <v>34</v>
      </c>
      <c r="E37" s="29">
        <v>18</v>
      </c>
      <c r="F37" s="33"/>
      <c r="G37" s="82">
        <f t="shared" si="0"/>
        <v>0</v>
      </c>
    </row>
    <row r="38" spans="1:7" s="19" customFormat="1" ht="13.5" thickBot="1" x14ac:dyDescent="0.25">
      <c r="A38" s="61" t="s">
        <v>58</v>
      </c>
      <c r="B38" s="31" t="s">
        <v>194</v>
      </c>
      <c r="C38" s="31"/>
      <c r="D38" s="29" t="s">
        <v>34</v>
      </c>
      <c r="E38" s="29">
        <v>7</v>
      </c>
      <c r="F38" s="33"/>
      <c r="G38" s="82">
        <f>F38*E38</f>
        <v>0</v>
      </c>
    </row>
    <row r="39" spans="1:7" s="19" customFormat="1" ht="13.5" thickBot="1" x14ac:dyDescent="0.25">
      <c r="A39" s="61" t="s">
        <v>59</v>
      </c>
      <c r="B39" s="31" t="s">
        <v>195</v>
      </c>
      <c r="C39" s="31"/>
      <c r="D39" s="29" t="s">
        <v>34</v>
      </c>
      <c r="E39" s="29">
        <v>55</v>
      </c>
      <c r="F39" s="33"/>
      <c r="G39" s="82">
        <f t="shared" si="0"/>
        <v>0</v>
      </c>
    </row>
    <row r="40" spans="1:7" s="19" customFormat="1" ht="13.5" thickBot="1" x14ac:dyDescent="0.25">
      <c r="A40" s="61" t="s">
        <v>60</v>
      </c>
      <c r="B40" s="31" t="s">
        <v>196</v>
      </c>
      <c r="C40" s="31"/>
      <c r="D40" s="29" t="s">
        <v>34</v>
      </c>
      <c r="E40" s="29">
        <v>11</v>
      </c>
      <c r="F40" s="33"/>
      <c r="G40" s="82">
        <f t="shared" si="0"/>
        <v>0</v>
      </c>
    </row>
    <row r="41" spans="1:7" s="19" customFormat="1" ht="13.5" thickBot="1" x14ac:dyDescent="0.25">
      <c r="A41" s="79" t="s">
        <v>61</v>
      </c>
      <c r="B41" s="34" t="s">
        <v>62</v>
      </c>
      <c r="C41" s="36" t="str">
        <f>B41</f>
        <v>Usmerjevalniki</v>
      </c>
      <c r="D41" s="48"/>
      <c r="E41" s="48"/>
      <c r="F41" s="35"/>
      <c r="G41" s="80"/>
    </row>
    <row r="42" spans="1:7" s="19" customFormat="1" ht="13.5" thickBot="1" x14ac:dyDescent="0.25">
      <c r="A42" s="61" t="s">
        <v>63</v>
      </c>
      <c r="B42" s="31" t="s">
        <v>242</v>
      </c>
      <c r="C42" s="31"/>
      <c r="D42" s="29" t="s">
        <v>34</v>
      </c>
      <c r="E42" s="29">
        <v>10</v>
      </c>
      <c r="F42" s="33"/>
      <c r="G42" s="82">
        <f t="shared" ref="G42:G43" si="1">F42*E42</f>
        <v>0</v>
      </c>
    </row>
    <row r="43" spans="1:7" s="19" customFormat="1" ht="13.5" thickBot="1" x14ac:dyDescent="0.25">
      <c r="A43" s="61" t="s">
        <v>64</v>
      </c>
      <c r="B43" s="31" t="s">
        <v>197</v>
      </c>
      <c r="C43" s="31"/>
      <c r="D43" s="29" t="s">
        <v>34</v>
      </c>
      <c r="E43" s="29">
        <v>62</v>
      </c>
      <c r="F43" s="33"/>
      <c r="G43" s="82">
        <f t="shared" si="1"/>
        <v>0</v>
      </c>
    </row>
    <row r="44" spans="1:7" s="19" customFormat="1" ht="13.5" thickBot="1" x14ac:dyDescent="0.25">
      <c r="A44" s="79" t="s">
        <v>65</v>
      </c>
      <c r="B44" s="34" t="s">
        <v>66</v>
      </c>
      <c r="C44" s="36" t="str">
        <f>B44</f>
        <v>Dostopne točke</v>
      </c>
      <c r="D44" s="48"/>
      <c r="E44" s="48"/>
      <c r="F44" s="35"/>
      <c r="G44" s="80"/>
    </row>
    <row r="45" spans="1:7" s="19" customFormat="1" ht="13.5" thickBot="1" x14ac:dyDescent="0.25">
      <c r="A45" s="61" t="s">
        <v>67</v>
      </c>
      <c r="B45" s="31" t="s">
        <v>198</v>
      </c>
      <c r="C45" s="31"/>
      <c r="D45" s="29" t="s">
        <v>34</v>
      </c>
      <c r="E45" s="29">
        <v>209</v>
      </c>
      <c r="F45" s="33"/>
      <c r="G45" s="82">
        <f t="shared" ref="G45:G46" si="2">F45*E45</f>
        <v>0</v>
      </c>
    </row>
    <row r="46" spans="1:7" s="19" customFormat="1" ht="13.5" thickBot="1" x14ac:dyDescent="0.25">
      <c r="A46" s="61" t="s">
        <v>68</v>
      </c>
      <c r="B46" s="31" t="s">
        <v>199</v>
      </c>
      <c r="C46" s="31"/>
      <c r="D46" s="29" t="s">
        <v>34</v>
      </c>
      <c r="E46" s="29">
        <v>179</v>
      </c>
      <c r="F46" s="33"/>
      <c r="G46" s="82">
        <f t="shared" si="2"/>
        <v>0</v>
      </c>
    </row>
    <row r="47" spans="1:7" s="19" customFormat="1" ht="13.5" thickBot="1" x14ac:dyDescent="0.25">
      <c r="A47" s="83" t="s">
        <v>143</v>
      </c>
      <c r="B47" s="46" t="s">
        <v>6</v>
      </c>
      <c r="C47" s="26" t="s">
        <v>286</v>
      </c>
      <c r="D47" s="49"/>
      <c r="E47" s="52"/>
      <c r="F47" s="25"/>
      <c r="G47" s="84">
        <f>SUM(G48:G108)</f>
        <v>0</v>
      </c>
    </row>
    <row r="48" spans="1:7" s="19" customFormat="1" ht="26.25" thickBot="1" x14ac:dyDescent="0.25">
      <c r="A48" s="79" t="s">
        <v>70</v>
      </c>
      <c r="B48" s="34" t="s">
        <v>200</v>
      </c>
      <c r="C48" s="36" t="str">
        <f>B48</f>
        <v>Prenova podatkovnega centra v letih 2027 in 2029/30</v>
      </c>
      <c r="D48" s="48"/>
      <c r="E48" s="48"/>
      <c r="F48" s="35"/>
      <c r="G48" s="80"/>
    </row>
    <row r="49" spans="1:7" s="19" customFormat="1" ht="13.5" thickBot="1" x14ac:dyDescent="0.25">
      <c r="A49" s="61" t="s">
        <v>71</v>
      </c>
      <c r="B49" s="31" t="s">
        <v>201</v>
      </c>
      <c r="C49" s="31"/>
      <c r="D49" s="29" t="s">
        <v>34</v>
      </c>
      <c r="E49" s="29">
        <v>3</v>
      </c>
      <c r="F49" s="30"/>
      <c r="G49" s="85">
        <f t="shared" ref="G49:G54" si="3">F49*E49</f>
        <v>0</v>
      </c>
    </row>
    <row r="50" spans="1:7" s="19" customFormat="1" ht="13.5" thickBot="1" x14ac:dyDescent="0.25">
      <c r="A50" s="61" t="s">
        <v>72</v>
      </c>
      <c r="B50" s="31" t="s">
        <v>202</v>
      </c>
      <c r="C50" s="31"/>
      <c r="D50" s="29" t="s">
        <v>34</v>
      </c>
      <c r="E50" s="29">
        <v>1</v>
      </c>
      <c r="F50" s="30"/>
      <c r="G50" s="85">
        <f t="shared" si="3"/>
        <v>0</v>
      </c>
    </row>
    <row r="51" spans="1:7" s="19" customFormat="1" ht="13.5" thickBot="1" x14ac:dyDescent="0.25">
      <c r="A51" s="61" t="s">
        <v>73</v>
      </c>
      <c r="B51" s="31" t="s">
        <v>203</v>
      </c>
      <c r="C51" s="31"/>
      <c r="D51" s="29" t="s">
        <v>34</v>
      </c>
      <c r="E51" s="29">
        <v>1</v>
      </c>
      <c r="F51" s="30"/>
      <c r="G51" s="85">
        <f t="shared" si="3"/>
        <v>0</v>
      </c>
    </row>
    <row r="52" spans="1:7" s="19" customFormat="1" ht="13.5" thickBot="1" x14ac:dyDescent="0.25">
      <c r="A52" s="61" t="s">
        <v>74</v>
      </c>
      <c r="B52" s="31" t="s">
        <v>204</v>
      </c>
      <c r="C52" s="31"/>
      <c r="D52" s="29" t="s">
        <v>34</v>
      </c>
      <c r="E52" s="29">
        <v>1</v>
      </c>
      <c r="F52" s="30"/>
      <c r="G52" s="85">
        <f t="shared" si="3"/>
        <v>0</v>
      </c>
    </row>
    <row r="53" spans="1:7" s="19" customFormat="1" ht="26.25" thickBot="1" x14ac:dyDescent="0.25">
      <c r="A53" s="61" t="s">
        <v>75</v>
      </c>
      <c r="B53" s="31" t="s">
        <v>205</v>
      </c>
      <c r="C53" s="31"/>
      <c r="D53" s="29" t="s">
        <v>34</v>
      </c>
      <c r="E53" s="29">
        <v>4</v>
      </c>
      <c r="F53" s="30"/>
      <c r="G53" s="85">
        <f t="shared" si="3"/>
        <v>0</v>
      </c>
    </row>
    <row r="54" spans="1:7" s="19" customFormat="1" ht="26.25" thickBot="1" x14ac:dyDescent="0.25">
      <c r="A54" s="61" t="s">
        <v>76</v>
      </c>
      <c r="B54" s="31" t="s">
        <v>206</v>
      </c>
      <c r="C54" s="31"/>
      <c r="D54" s="29" t="s">
        <v>34</v>
      </c>
      <c r="E54" s="29">
        <v>16</v>
      </c>
      <c r="F54" s="30"/>
      <c r="G54" s="85">
        <f t="shared" si="3"/>
        <v>0</v>
      </c>
    </row>
    <row r="55" spans="1:7" s="19" customFormat="1" ht="13.5" thickBot="1" x14ac:dyDescent="0.25">
      <c r="A55" s="79" t="s">
        <v>77</v>
      </c>
      <c r="B55" s="34" t="s">
        <v>78</v>
      </c>
      <c r="C55" s="36" t="str">
        <f>B55</f>
        <v>Centralno varnostno kopiranje</v>
      </c>
      <c r="D55" s="48"/>
      <c r="E55" s="48"/>
      <c r="F55" s="35"/>
      <c r="G55" s="80"/>
    </row>
    <row r="56" spans="1:7" s="19" customFormat="1" ht="26.25" thickBot="1" x14ac:dyDescent="0.25">
      <c r="A56" s="61" t="s">
        <v>79</v>
      </c>
      <c r="B56" s="31" t="s">
        <v>207</v>
      </c>
      <c r="C56" s="31"/>
      <c r="D56" s="29" t="s">
        <v>34</v>
      </c>
      <c r="E56" s="29">
        <v>1</v>
      </c>
      <c r="F56" s="30"/>
      <c r="G56" s="85">
        <f t="shared" ref="G56:G61" si="4">F56*E56</f>
        <v>0</v>
      </c>
    </row>
    <row r="57" spans="1:7" s="19" customFormat="1" ht="13.5" thickBot="1" x14ac:dyDescent="0.25">
      <c r="A57" s="61" t="s">
        <v>80</v>
      </c>
      <c r="B57" s="31" t="s">
        <v>208</v>
      </c>
      <c r="C57" s="31"/>
      <c r="D57" s="29" t="s">
        <v>34</v>
      </c>
      <c r="E57" s="29">
        <v>1</v>
      </c>
      <c r="F57" s="30"/>
      <c r="G57" s="85">
        <f t="shared" si="4"/>
        <v>0</v>
      </c>
    </row>
    <row r="58" spans="1:7" s="19" customFormat="1" ht="26.25" thickBot="1" x14ac:dyDescent="0.25">
      <c r="A58" s="61" t="s">
        <v>81</v>
      </c>
      <c r="B58" s="31" t="s">
        <v>209</v>
      </c>
      <c r="C58" s="31"/>
      <c r="D58" s="29" t="s">
        <v>34</v>
      </c>
      <c r="E58" s="29">
        <v>1</v>
      </c>
      <c r="F58" s="30"/>
      <c r="G58" s="85">
        <f t="shared" si="4"/>
        <v>0</v>
      </c>
    </row>
    <row r="59" spans="1:7" s="19" customFormat="1" ht="26.25" thickBot="1" x14ac:dyDescent="0.25">
      <c r="A59" s="61" t="s">
        <v>82</v>
      </c>
      <c r="B59" s="31" t="s">
        <v>210</v>
      </c>
      <c r="C59" s="31"/>
      <c r="D59" s="29" t="s">
        <v>34</v>
      </c>
      <c r="E59" s="29">
        <v>1</v>
      </c>
      <c r="F59" s="30"/>
      <c r="G59" s="85">
        <f t="shared" si="4"/>
        <v>0</v>
      </c>
    </row>
    <row r="60" spans="1:7" s="19" customFormat="1" ht="26.25" thickBot="1" x14ac:dyDescent="0.25">
      <c r="A60" s="61" t="s">
        <v>83</v>
      </c>
      <c r="B60" s="31" t="s">
        <v>211</v>
      </c>
      <c r="C60" s="31"/>
      <c r="D60" s="29" t="s">
        <v>34</v>
      </c>
      <c r="E60" s="29">
        <v>2</v>
      </c>
      <c r="F60" s="30"/>
      <c r="G60" s="85">
        <f t="shared" ref="G60" si="5">F60*E60</f>
        <v>0</v>
      </c>
    </row>
    <row r="61" spans="1:7" s="19" customFormat="1" ht="26.25" thickBot="1" x14ac:dyDescent="0.25">
      <c r="A61" s="61" t="s">
        <v>212</v>
      </c>
      <c r="B61" s="31" t="s">
        <v>213</v>
      </c>
      <c r="C61" s="31"/>
      <c r="D61" s="29" t="s">
        <v>34</v>
      </c>
      <c r="E61" s="29">
        <v>1</v>
      </c>
      <c r="F61" s="30"/>
      <c r="G61" s="85">
        <f t="shared" si="4"/>
        <v>0</v>
      </c>
    </row>
    <row r="62" spans="1:7" s="19" customFormat="1" ht="13.5" thickBot="1" x14ac:dyDescent="0.25">
      <c r="A62" s="79" t="s">
        <v>84</v>
      </c>
      <c r="B62" s="34" t="s">
        <v>85</v>
      </c>
      <c r="C62" s="36" t="str">
        <f>B62</f>
        <v xml:space="preserve">Varnostno kopiranje poštnih predalov </v>
      </c>
      <c r="D62" s="48"/>
      <c r="E62" s="48"/>
      <c r="F62" s="35"/>
      <c r="G62" s="80"/>
    </row>
    <row r="63" spans="1:7" s="19" customFormat="1" ht="13.5" thickBot="1" x14ac:dyDescent="0.25">
      <c r="A63" s="61" t="s">
        <v>86</v>
      </c>
      <c r="B63" s="45" t="s">
        <v>214</v>
      </c>
      <c r="C63" s="9"/>
      <c r="D63" s="29" t="s">
        <v>34</v>
      </c>
      <c r="E63" s="29">
        <v>100</v>
      </c>
      <c r="F63" s="30"/>
      <c r="G63" s="85">
        <f t="shared" ref="G63" si="6">F63*E63</f>
        <v>0</v>
      </c>
    </row>
    <row r="64" spans="1:7" s="19" customFormat="1" ht="13.5" thickBot="1" x14ac:dyDescent="0.25">
      <c r="A64" s="79" t="s">
        <v>87</v>
      </c>
      <c r="B64" s="34" t="s">
        <v>88</v>
      </c>
      <c r="C64" s="36" t="str">
        <f>B64</f>
        <v>UPS sistemi</v>
      </c>
      <c r="D64" s="48"/>
      <c r="E64" s="48"/>
      <c r="F64" s="35"/>
      <c r="G64" s="80"/>
    </row>
    <row r="65" spans="1:7" s="19" customFormat="1" ht="13.5" thickBot="1" x14ac:dyDescent="0.25">
      <c r="A65" s="61" t="s">
        <v>89</v>
      </c>
      <c r="B65" s="31" t="s">
        <v>215</v>
      </c>
      <c r="C65" s="31"/>
      <c r="D65" s="29" t="s">
        <v>34</v>
      </c>
      <c r="E65" s="29">
        <v>1</v>
      </c>
      <c r="F65" s="30"/>
      <c r="G65" s="85">
        <f t="shared" ref="G65:G66" si="7">F65*E65</f>
        <v>0</v>
      </c>
    </row>
    <row r="66" spans="1:7" s="19" customFormat="1" ht="13.5" thickBot="1" x14ac:dyDescent="0.25">
      <c r="A66" s="61" t="s">
        <v>90</v>
      </c>
      <c r="B66" s="31" t="s">
        <v>216</v>
      </c>
      <c r="C66" s="31"/>
      <c r="D66" s="29" t="s">
        <v>34</v>
      </c>
      <c r="E66" s="29">
        <v>1</v>
      </c>
      <c r="F66" s="30"/>
      <c r="G66" s="85">
        <f t="shared" si="7"/>
        <v>0</v>
      </c>
    </row>
    <row r="67" spans="1:7" s="19" customFormat="1" ht="13.5" thickBot="1" x14ac:dyDescent="0.25">
      <c r="A67" s="79" t="s">
        <v>91</v>
      </c>
      <c r="B67" s="34" t="s">
        <v>92</v>
      </c>
      <c r="C67" s="36" t="str">
        <f>B67</f>
        <v xml:space="preserve">Operacijski sistemi </v>
      </c>
      <c r="D67" s="48"/>
      <c r="E67" s="48"/>
      <c r="F67" s="35"/>
      <c r="G67" s="80"/>
    </row>
    <row r="68" spans="1:7" s="19" customFormat="1" ht="13.5" thickBot="1" x14ac:dyDescent="0.25">
      <c r="A68" s="61" t="s">
        <v>93</v>
      </c>
      <c r="B68" s="45" t="s">
        <v>217</v>
      </c>
      <c r="C68" s="9"/>
      <c r="D68" s="29" t="s">
        <v>34</v>
      </c>
      <c r="E68" s="29">
        <v>8</v>
      </c>
      <c r="F68" s="30"/>
      <c r="G68" s="85">
        <f t="shared" ref="G68" si="8">F68*E68</f>
        <v>0</v>
      </c>
    </row>
    <row r="69" spans="1:7" s="19" customFormat="1" ht="26.25" thickBot="1" x14ac:dyDescent="0.25">
      <c r="A69" s="79" t="s">
        <v>94</v>
      </c>
      <c r="B69" s="34" t="s">
        <v>95</v>
      </c>
      <c r="C69" s="36" t="str">
        <f>B69</f>
        <v>Komplet osebni računalniki in LCD ekrani za pisarniško delo</v>
      </c>
      <c r="D69" s="48"/>
      <c r="E69" s="48"/>
      <c r="F69" s="35"/>
      <c r="G69" s="80"/>
    </row>
    <row r="70" spans="1:7" s="19" customFormat="1" ht="13.5" thickBot="1" x14ac:dyDescent="0.25">
      <c r="A70" s="61" t="s">
        <v>96</v>
      </c>
      <c r="B70" s="31" t="s">
        <v>243</v>
      </c>
      <c r="C70" s="31"/>
      <c r="D70" s="29" t="s">
        <v>34</v>
      </c>
      <c r="E70" s="29">
        <v>60</v>
      </c>
      <c r="F70" s="30"/>
      <c r="G70" s="85">
        <f t="shared" ref="G70:G71" si="9">F70*E70</f>
        <v>0</v>
      </c>
    </row>
    <row r="71" spans="1:7" s="19" customFormat="1" ht="13.5" thickBot="1" x14ac:dyDescent="0.25">
      <c r="A71" s="61" t="s">
        <v>97</v>
      </c>
      <c r="B71" s="45" t="s">
        <v>218</v>
      </c>
      <c r="C71" s="138"/>
      <c r="D71" s="29" t="s">
        <v>34</v>
      </c>
      <c r="E71" s="29">
        <v>60</v>
      </c>
      <c r="F71" s="30"/>
      <c r="G71" s="85">
        <f t="shared" si="9"/>
        <v>0</v>
      </c>
    </row>
    <row r="72" spans="1:7" s="19" customFormat="1" ht="26.25" thickBot="1" x14ac:dyDescent="0.25">
      <c r="A72" s="79" t="s">
        <v>98</v>
      </c>
      <c r="B72" s="34" t="s">
        <v>246</v>
      </c>
      <c r="C72" s="36" t="str">
        <f>B72</f>
        <v>Komplet prenosni računalnik in LCD ekran za pisarniško delo</v>
      </c>
      <c r="D72" s="48"/>
      <c r="E72" s="48"/>
      <c r="F72" s="35"/>
      <c r="G72" s="80"/>
    </row>
    <row r="73" spans="1:7" s="19" customFormat="1" ht="13.5" thickBot="1" x14ac:dyDescent="0.25">
      <c r="A73" s="61" t="s">
        <v>99</v>
      </c>
      <c r="B73" s="31" t="s">
        <v>219</v>
      </c>
      <c r="C73" s="31"/>
      <c r="D73" s="29" t="s">
        <v>34</v>
      </c>
      <c r="E73" s="29">
        <v>10</v>
      </c>
      <c r="F73" s="30"/>
      <c r="G73" s="85">
        <f t="shared" ref="G73:G79" si="10">F73*E73</f>
        <v>0</v>
      </c>
    </row>
    <row r="74" spans="1:7" s="19" customFormat="1" ht="13.5" thickBot="1" x14ac:dyDescent="0.25">
      <c r="A74" s="61" t="s">
        <v>100</v>
      </c>
      <c r="B74" s="31" t="s">
        <v>220</v>
      </c>
      <c r="C74" s="31"/>
      <c r="D74" s="29" t="s">
        <v>34</v>
      </c>
      <c r="E74" s="29">
        <v>10</v>
      </c>
      <c r="F74" s="30"/>
      <c r="G74" s="85">
        <f t="shared" si="10"/>
        <v>0</v>
      </c>
    </row>
    <row r="75" spans="1:7" s="19" customFormat="1" ht="13.5" thickBot="1" x14ac:dyDescent="0.25">
      <c r="A75" s="61" t="s">
        <v>101</v>
      </c>
      <c r="B75" s="31" t="s">
        <v>221</v>
      </c>
      <c r="C75" s="31"/>
      <c r="D75" s="29" t="s">
        <v>34</v>
      </c>
      <c r="E75" s="29">
        <v>40</v>
      </c>
      <c r="F75" s="30"/>
      <c r="G75" s="85">
        <f t="shared" si="10"/>
        <v>0</v>
      </c>
    </row>
    <row r="76" spans="1:7" s="19" customFormat="1" ht="13.5" thickBot="1" x14ac:dyDescent="0.25">
      <c r="A76" s="61" t="s">
        <v>102</v>
      </c>
      <c r="B76" s="31" t="s">
        <v>222</v>
      </c>
      <c r="C76" s="31"/>
      <c r="D76" s="29" t="s">
        <v>34</v>
      </c>
      <c r="E76" s="29">
        <v>10</v>
      </c>
      <c r="F76" s="30"/>
      <c r="G76" s="85">
        <f t="shared" si="10"/>
        <v>0</v>
      </c>
    </row>
    <row r="77" spans="1:7" s="19" customFormat="1" ht="13.5" thickBot="1" x14ac:dyDescent="0.25">
      <c r="A77" s="61" t="s">
        <v>103</v>
      </c>
      <c r="B77" s="31" t="s">
        <v>223</v>
      </c>
      <c r="C77" s="31"/>
      <c r="D77" s="29" t="s">
        <v>34</v>
      </c>
      <c r="E77" s="29">
        <v>10</v>
      </c>
      <c r="F77" s="30"/>
      <c r="G77" s="85">
        <f t="shared" si="10"/>
        <v>0</v>
      </c>
    </row>
    <row r="78" spans="1:7" s="19" customFormat="1" ht="13.5" thickBot="1" x14ac:dyDescent="0.25">
      <c r="A78" s="61" t="s">
        <v>104</v>
      </c>
      <c r="B78" s="31" t="s">
        <v>224</v>
      </c>
      <c r="C78" s="31"/>
      <c r="D78" s="29" t="s">
        <v>34</v>
      </c>
      <c r="E78" s="29">
        <v>10</v>
      </c>
      <c r="F78" s="30"/>
      <c r="G78" s="85">
        <f t="shared" si="10"/>
        <v>0</v>
      </c>
    </row>
    <row r="79" spans="1:7" s="19" customFormat="1" ht="13.5" thickBot="1" x14ac:dyDescent="0.25">
      <c r="A79" s="61" t="s">
        <v>105</v>
      </c>
      <c r="B79" s="31" t="s">
        <v>225</v>
      </c>
      <c r="C79" s="31"/>
      <c r="D79" s="29" t="s">
        <v>34</v>
      </c>
      <c r="E79" s="29">
        <v>40</v>
      </c>
      <c r="F79" s="30"/>
      <c r="G79" s="85">
        <f t="shared" si="10"/>
        <v>0</v>
      </c>
    </row>
    <row r="80" spans="1:7" s="19" customFormat="1" ht="13.5" thickBot="1" x14ac:dyDescent="0.25">
      <c r="A80" s="79" t="s">
        <v>106</v>
      </c>
      <c r="B80" s="34" t="s">
        <v>107</v>
      </c>
      <c r="C80" s="36" t="str">
        <f>B80</f>
        <v>Nadgradnja jedrnega omrežja</v>
      </c>
      <c r="D80" s="48"/>
      <c r="E80" s="48"/>
      <c r="F80" s="35"/>
      <c r="G80" s="80"/>
    </row>
    <row r="81" spans="1:7" s="19" customFormat="1" ht="13.5" thickBot="1" x14ac:dyDescent="0.25">
      <c r="A81" s="61" t="s">
        <v>108</v>
      </c>
      <c r="B81" s="31" t="s">
        <v>183</v>
      </c>
      <c r="C81" s="31"/>
      <c r="D81" s="29" t="s">
        <v>34</v>
      </c>
      <c r="E81" s="29">
        <v>2</v>
      </c>
      <c r="F81" s="30"/>
      <c r="G81" s="85">
        <f t="shared" ref="G81:G82" si="11">F81*E81</f>
        <v>0</v>
      </c>
    </row>
    <row r="82" spans="1:7" s="19" customFormat="1" ht="13.5" thickBot="1" x14ac:dyDescent="0.25">
      <c r="A82" s="61" t="s">
        <v>109</v>
      </c>
      <c r="B82" s="31" t="s">
        <v>226</v>
      </c>
      <c r="C82" s="31"/>
      <c r="D82" s="29" t="s">
        <v>34</v>
      </c>
      <c r="E82" s="29">
        <v>1</v>
      </c>
      <c r="F82" s="30"/>
      <c r="G82" s="85">
        <f t="shared" si="11"/>
        <v>0</v>
      </c>
    </row>
    <row r="83" spans="1:7" s="19" customFormat="1" ht="13.5" thickBot="1" x14ac:dyDescent="0.25">
      <c r="A83" s="79" t="s">
        <v>110</v>
      </c>
      <c r="B83" s="34" t="s">
        <v>111</v>
      </c>
      <c r="C83" s="36" t="str">
        <f>B83</f>
        <v>Požarna pregrada</v>
      </c>
      <c r="D83" s="48"/>
      <c r="E83" s="48"/>
      <c r="F83" s="35"/>
      <c r="G83" s="80"/>
    </row>
    <row r="84" spans="1:7" s="19" customFormat="1" ht="13.5" thickBot="1" x14ac:dyDescent="0.25">
      <c r="A84" s="61" t="s">
        <v>112</v>
      </c>
      <c r="B84" s="31" t="s">
        <v>182</v>
      </c>
      <c r="C84" s="31"/>
      <c r="D84" s="29" t="s">
        <v>34</v>
      </c>
      <c r="E84" s="29">
        <v>1</v>
      </c>
      <c r="F84" s="30"/>
      <c r="G84" s="85">
        <f t="shared" ref="G84:G87" si="12">F84*E84</f>
        <v>0</v>
      </c>
    </row>
    <row r="85" spans="1:7" s="19" customFormat="1" ht="26.25" thickBot="1" x14ac:dyDescent="0.25">
      <c r="A85" s="61" t="s">
        <v>113</v>
      </c>
      <c r="B85" s="31" t="s">
        <v>227</v>
      </c>
      <c r="C85" s="31"/>
      <c r="D85" s="29" t="s">
        <v>34</v>
      </c>
      <c r="E85" s="29">
        <v>1</v>
      </c>
      <c r="F85" s="30"/>
      <c r="G85" s="85">
        <f t="shared" si="12"/>
        <v>0</v>
      </c>
    </row>
    <row r="86" spans="1:7" s="19" customFormat="1" ht="26.25" thickBot="1" x14ac:dyDescent="0.25">
      <c r="A86" s="61" t="s">
        <v>114</v>
      </c>
      <c r="B86" s="31" t="s">
        <v>228</v>
      </c>
      <c r="C86" s="31"/>
      <c r="D86" s="29" t="s">
        <v>34</v>
      </c>
      <c r="E86" s="29">
        <v>1</v>
      </c>
      <c r="F86" s="30"/>
      <c r="G86" s="85">
        <f t="shared" si="12"/>
        <v>0</v>
      </c>
    </row>
    <row r="87" spans="1:7" s="19" customFormat="1" ht="13.5" thickBot="1" x14ac:dyDescent="0.25">
      <c r="A87" s="61" t="s">
        <v>115</v>
      </c>
      <c r="B87" s="31" t="s">
        <v>181</v>
      </c>
      <c r="C87" s="31"/>
      <c r="D87" s="29" t="s">
        <v>34</v>
      </c>
      <c r="E87" s="29">
        <v>2</v>
      </c>
      <c r="F87" s="30"/>
      <c r="G87" s="85">
        <f t="shared" si="12"/>
        <v>0</v>
      </c>
    </row>
    <row r="88" spans="1:7" s="19" customFormat="1" ht="13.5" thickBot="1" x14ac:dyDescent="0.25">
      <c r="A88" s="79" t="s">
        <v>116</v>
      </c>
      <c r="B88" s="34" t="s">
        <v>247</v>
      </c>
      <c r="C88" s="36" t="str">
        <f>B88</f>
        <v xml:space="preserve">Zaščita končnih točk in uporabnikov  </v>
      </c>
      <c r="D88" s="48"/>
      <c r="E88" s="48"/>
      <c r="F88" s="35"/>
      <c r="G88" s="80"/>
    </row>
    <row r="89" spans="1:7" s="19" customFormat="1" ht="13.5" thickBot="1" x14ac:dyDescent="0.25">
      <c r="A89" s="61" t="s">
        <v>117</v>
      </c>
      <c r="B89" s="31" t="s">
        <v>229</v>
      </c>
      <c r="C89" s="31"/>
      <c r="D89" s="29" t="s">
        <v>34</v>
      </c>
      <c r="E89" s="29">
        <v>540</v>
      </c>
      <c r="F89" s="30"/>
      <c r="G89" s="85">
        <f t="shared" ref="G89:G92" si="13">F89*E89</f>
        <v>0</v>
      </c>
    </row>
    <row r="90" spans="1:7" s="19" customFormat="1" ht="13.5" thickBot="1" x14ac:dyDescent="0.25">
      <c r="A90" s="61" t="s">
        <v>118</v>
      </c>
      <c r="B90" s="31" t="s">
        <v>230</v>
      </c>
      <c r="C90" s="31"/>
      <c r="D90" s="29" t="s">
        <v>34</v>
      </c>
      <c r="E90" s="29">
        <v>100</v>
      </c>
      <c r="F90" s="30"/>
      <c r="G90" s="85">
        <f t="shared" si="13"/>
        <v>0</v>
      </c>
    </row>
    <row r="91" spans="1:7" s="19" customFormat="1" ht="13.5" thickBot="1" x14ac:dyDescent="0.25">
      <c r="A91" s="61" t="s">
        <v>119</v>
      </c>
      <c r="B91" s="31" t="s">
        <v>231</v>
      </c>
      <c r="C91" s="31"/>
      <c r="D91" s="29" t="s">
        <v>34</v>
      </c>
      <c r="E91" s="29">
        <v>640</v>
      </c>
      <c r="F91" s="30"/>
      <c r="G91" s="85">
        <f t="shared" si="13"/>
        <v>0</v>
      </c>
    </row>
    <row r="92" spans="1:7" s="19" customFormat="1" ht="13.5" thickBot="1" x14ac:dyDescent="0.25">
      <c r="A92" s="61" t="s">
        <v>120</v>
      </c>
      <c r="B92" s="31" t="s">
        <v>232</v>
      </c>
      <c r="C92" s="31"/>
      <c r="D92" s="29" t="s">
        <v>34</v>
      </c>
      <c r="E92" s="29">
        <v>640</v>
      </c>
      <c r="F92" s="30"/>
      <c r="G92" s="85">
        <f t="shared" si="13"/>
        <v>0</v>
      </c>
    </row>
    <row r="93" spans="1:7" s="19" customFormat="1" ht="13.5" thickBot="1" x14ac:dyDescent="0.25">
      <c r="A93" s="79" t="s">
        <v>121</v>
      </c>
      <c r="B93" s="34" t="s">
        <v>248</v>
      </c>
      <c r="C93" s="36" t="str">
        <f>B93</f>
        <v>Spletni certifikati za šifriranje prometa (SSL)</v>
      </c>
      <c r="D93" s="48"/>
      <c r="E93" s="48"/>
      <c r="F93" s="35"/>
      <c r="G93" s="80"/>
    </row>
    <row r="94" spans="1:7" s="19" customFormat="1" ht="13.5" thickBot="1" x14ac:dyDescent="0.25">
      <c r="A94" s="61" t="s">
        <v>122</v>
      </c>
      <c r="B94" s="31" t="s">
        <v>233</v>
      </c>
      <c r="C94" s="31"/>
      <c r="D94" s="29" t="s">
        <v>34</v>
      </c>
      <c r="E94" s="29">
        <v>25</v>
      </c>
      <c r="F94" s="30"/>
      <c r="G94" s="85">
        <f t="shared" ref="G94:G95" si="14">F94*E94</f>
        <v>0</v>
      </c>
    </row>
    <row r="95" spans="1:7" s="19" customFormat="1" ht="13.5" thickBot="1" x14ac:dyDescent="0.25">
      <c r="A95" s="61" t="s">
        <v>123</v>
      </c>
      <c r="B95" s="31" t="s">
        <v>234</v>
      </c>
      <c r="C95" s="31"/>
      <c r="D95" s="29" t="s">
        <v>34</v>
      </c>
      <c r="E95" s="29">
        <v>3</v>
      </c>
      <c r="F95" s="30"/>
      <c r="G95" s="85">
        <f t="shared" si="14"/>
        <v>0</v>
      </c>
    </row>
    <row r="96" spans="1:7" s="19" customFormat="1" ht="26.25" thickBot="1" x14ac:dyDescent="0.25">
      <c r="A96" s="79" t="s">
        <v>124</v>
      </c>
      <c r="B96" s="34" t="s">
        <v>125</v>
      </c>
      <c r="C96" s="36" t="str">
        <f>B96</f>
        <v>Napredne mrežne storitve upravljanja, nadzora in avtomatizacije</v>
      </c>
      <c r="D96" s="48"/>
      <c r="E96" s="48"/>
      <c r="F96" s="35"/>
      <c r="G96" s="80"/>
    </row>
    <row r="97" spans="1:7" s="19" customFormat="1" ht="26.25" thickBot="1" x14ac:dyDescent="0.25">
      <c r="A97" s="61" t="s">
        <v>126</v>
      </c>
      <c r="B97" s="31" t="s">
        <v>235</v>
      </c>
      <c r="C97" s="31"/>
      <c r="D97" s="29" t="s">
        <v>34</v>
      </c>
      <c r="E97" s="29">
        <v>1</v>
      </c>
      <c r="F97" s="30"/>
      <c r="G97" s="85">
        <f>F97*E97</f>
        <v>0</v>
      </c>
    </row>
    <row r="98" spans="1:7" s="19" customFormat="1" ht="13.5" thickBot="1" x14ac:dyDescent="0.25">
      <c r="A98" s="61" t="s">
        <v>127</v>
      </c>
      <c r="B98" s="31" t="s">
        <v>236</v>
      </c>
      <c r="C98" s="31"/>
      <c r="D98" s="29" t="s">
        <v>34</v>
      </c>
      <c r="E98" s="29">
        <v>1</v>
      </c>
      <c r="F98" s="30"/>
      <c r="G98" s="85">
        <f>F98*E98</f>
        <v>0</v>
      </c>
    </row>
    <row r="99" spans="1:7" s="19" customFormat="1" ht="13.5" thickBot="1" x14ac:dyDescent="0.25">
      <c r="A99" s="79" t="s">
        <v>128</v>
      </c>
      <c r="B99" s="34" t="s">
        <v>129</v>
      </c>
      <c r="C99" s="36" t="str">
        <f>B99</f>
        <v>Nadzor delovanja SQL</v>
      </c>
      <c r="D99" s="48"/>
      <c r="E99" s="48"/>
      <c r="F99" s="35"/>
      <c r="G99" s="80"/>
    </row>
    <row r="100" spans="1:7" s="19" customFormat="1" ht="13.5" thickBot="1" x14ac:dyDescent="0.25">
      <c r="A100" s="61" t="s">
        <v>130</v>
      </c>
      <c r="B100" s="31" t="s">
        <v>237</v>
      </c>
      <c r="C100" s="31"/>
      <c r="D100" s="29" t="s">
        <v>34</v>
      </c>
      <c r="E100" s="29">
        <v>8</v>
      </c>
      <c r="F100" s="30"/>
      <c r="G100" s="85">
        <f t="shared" ref="G100" si="15">F100*E100</f>
        <v>0</v>
      </c>
    </row>
    <row r="101" spans="1:7" s="19" customFormat="1" ht="13.5" thickBot="1" x14ac:dyDescent="0.25">
      <c r="A101" s="79" t="s">
        <v>131</v>
      </c>
      <c r="B101" s="34" t="s">
        <v>132</v>
      </c>
      <c r="C101" s="36" t="str">
        <f>B101</f>
        <v>Delilniki prometa in zaščita spletnih aplikacij</v>
      </c>
      <c r="D101" s="48"/>
      <c r="E101" s="48"/>
      <c r="F101" s="35"/>
      <c r="G101" s="80"/>
    </row>
    <row r="102" spans="1:7" s="19" customFormat="1" ht="26.25" thickBot="1" x14ac:dyDescent="0.25">
      <c r="A102" s="61" t="s">
        <v>133</v>
      </c>
      <c r="B102" s="31" t="s">
        <v>238</v>
      </c>
      <c r="C102" s="31"/>
      <c r="D102" s="29" t="s">
        <v>34</v>
      </c>
      <c r="E102" s="29">
        <v>1</v>
      </c>
      <c r="F102" s="30"/>
      <c r="G102" s="85">
        <f t="shared" ref="G102" si="16">F102*E102</f>
        <v>0</v>
      </c>
    </row>
    <row r="103" spans="1:7" s="19" customFormat="1" ht="13.5" thickBot="1" x14ac:dyDescent="0.25">
      <c r="A103" s="79" t="s">
        <v>134</v>
      </c>
      <c r="B103" s="34" t="s">
        <v>135</v>
      </c>
      <c r="C103" s="36" t="str">
        <f>B103</f>
        <v>Spremljanje prometnih tokov omrežja</v>
      </c>
      <c r="D103" s="48"/>
      <c r="E103" s="48"/>
      <c r="F103" s="35"/>
      <c r="G103" s="80"/>
    </row>
    <row r="104" spans="1:7" s="19" customFormat="1" ht="13.5" thickBot="1" x14ac:dyDescent="0.25">
      <c r="A104" s="61" t="s">
        <v>136</v>
      </c>
      <c r="B104" s="45" t="s">
        <v>239</v>
      </c>
      <c r="C104" s="9"/>
      <c r="D104" s="29" t="s">
        <v>34</v>
      </c>
      <c r="E104" s="29">
        <v>1</v>
      </c>
      <c r="F104" s="30"/>
      <c r="G104" s="85">
        <f>F104*E104</f>
        <v>0</v>
      </c>
    </row>
    <row r="105" spans="1:7" s="19" customFormat="1" ht="26.25" thickBot="1" x14ac:dyDescent="0.25">
      <c r="A105" s="79" t="s">
        <v>137</v>
      </c>
      <c r="B105" s="34" t="s">
        <v>138</v>
      </c>
      <c r="C105" s="36" t="str">
        <f>B105</f>
        <v>Podaljšanje DNA licenčnin za rešitev SD-WAN in DNA Center</v>
      </c>
      <c r="D105" s="48"/>
      <c r="E105" s="48"/>
      <c r="F105" s="35"/>
      <c r="G105" s="80"/>
    </row>
    <row r="106" spans="1:7" s="19" customFormat="1" ht="13.5" thickBot="1" x14ac:dyDescent="0.25">
      <c r="A106" s="61" t="s">
        <v>139</v>
      </c>
      <c r="B106" s="31" t="s">
        <v>197</v>
      </c>
      <c r="C106" s="31"/>
      <c r="D106" s="29" t="s">
        <v>34</v>
      </c>
      <c r="E106" s="29">
        <v>2</v>
      </c>
      <c r="F106" s="30"/>
      <c r="G106" s="85">
        <f t="shared" ref="G106:G108" si="17">F106*E106</f>
        <v>0</v>
      </c>
    </row>
    <row r="107" spans="1:7" s="19" customFormat="1" ht="13.5" thickBot="1" x14ac:dyDescent="0.25">
      <c r="A107" s="61" t="s">
        <v>140</v>
      </c>
      <c r="B107" s="31" t="s">
        <v>240</v>
      </c>
      <c r="C107" s="31"/>
      <c r="D107" s="29" t="s">
        <v>34</v>
      </c>
      <c r="E107" s="29">
        <v>6</v>
      </c>
      <c r="F107" s="30"/>
      <c r="G107" s="85">
        <f t="shared" si="17"/>
        <v>0</v>
      </c>
    </row>
    <row r="108" spans="1:7" s="19" customFormat="1" ht="13.5" thickBot="1" x14ac:dyDescent="0.25">
      <c r="A108" s="61" t="s">
        <v>141</v>
      </c>
      <c r="B108" s="31" t="s">
        <v>241</v>
      </c>
      <c r="C108" s="31"/>
      <c r="D108" s="29" t="s">
        <v>34</v>
      </c>
      <c r="E108" s="29">
        <v>4</v>
      </c>
      <c r="F108" s="30"/>
      <c r="G108" s="85">
        <f t="shared" si="17"/>
        <v>0</v>
      </c>
    </row>
    <row r="109" spans="1:7" ht="26.25" thickBot="1" x14ac:dyDescent="0.25">
      <c r="A109" s="77" t="s">
        <v>142</v>
      </c>
      <c r="B109" s="37" t="s">
        <v>249</v>
      </c>
      <c r="C109" s="99"/>
      <c r="D109" s="47"/>
      <c r="E109" s="51"/>
      <c r="F109" s="28"/>
      <c r="G109" s="78">
        <f>SUM(G111:G154)</f>
        <v>0</v>
      </c>
    </row>
    <row r="110" spans="1:7" ht="13.5" thickBot="1" x14ac:dyDescent="0.25">
      <c r="A110" s="86" t="s">
        <v>7</v>
      </c>
      <c r="B110" s="34" t="s">
        <v>8</v>
      </c>
      <c r="C110" s="36"/>
      <c r="D110" s="48"/>
      <c r="E110" s="48"/>
      <c r="F110" s="35"/>
      <c r="G110" s="80"/>
    </row>
    <row r="111" spans="1:7" ht="13.5" thickBot="1" x14ac:dyDescent="0.25">
      <c r="A111" s="87" t="s">
        <v>144</v>
      </c>
      <c r="B111" s="22" t="s">
        <v>32</v>
      </c>
      <c r="C111" s="100"/>
      <c r="D111" s="29" t="s">
        <v>145</v>
      </c>
      <c r="E111" s="14">
        <v>120</v>
      </c>
      <c r="F111" s="15"/>
      <c r="G111" s="85">
        <f>F111*E111</f>
        <v>0</v>
      </c>
    </row>
    <row r="112" spans="1:7" s="19" customFormat="1" ht="13.5" thickBot="1" x14ac:dyDescent="0.25">
      <c r="A112" s="87" t="s">
        <v>146</v>
      </c>
      <c r="B112" s="22" t="s">
        <v>39</v>
      </c>
      <c r="C112" s="100"/>
      <c r="D112" s="29" t="s">
        <v>34</v>
      </c>
      <c r="E112" s="23">
        <v>200</v>
      </c>
      <c r="F112" s="24"/>
      <c r="G112" s="85">
        <f>F112*E112</f>
        <v>0</v>
      </c>
    </row>
    <row r="113" spans="1:7" s="19" customFormat="1" ht="13.5" thickBot="1" x14ac:dyDescent="0.25">
      <c r="A113" s="87" t="s">
        <v>147</v>
      </c>
      <c r="B113" s="22" t="s">
        <v>43</v>
      </c>
      <c r="C113" s="100"/>
      <c r="D113" s="29" t="s">
        <v>34</v>
      </c>
      <c r="E113" s="23">
        <v>300</v>
      </c>
      <c r="F113" s="24"/>
      <c r="G113" s="85">
        <f>F113*E113</f>
        <v>0</v>
      </c>
    </row>
    <row r="114" spans="1:7" s="19" customFormat="1" ht="13.5" thickBot="1" x14ac:dyDescent="0.25">
      <c r="A114" s="87" t="s">
        <v>148</v>
      </c>
      <c r="B114" s="22" t="s">
        <v>47</v>
      </c>
      <c r="C114" s="100"/>
      <c r="D114" s="29" t="s">
        <v>34</v>
      </c>
      <c r="E114" s="23">
        <v>200</v>
      </c>
      <c r="F114" s="24"/>
      <c r="G114" s="85">
        <f t="shared" ref="G114" si="18">F114*E114</f>
        <v>0</v>
      </c>
    </row>
    <row r="115" spans="1:7" s="19" customFormat="1" ht="13.5" thickBot="1" x14ac:dyDescent="0.25">
      <c r="A115" s="87" t="s">
        <v>149</v>
      </c>
      <c r="B115" s="22" t="s">
        <v>179</v>
      </c>
      <c r="C115" s="100"/>
      <c r="D115" s="29" t="s">
        <v>34</v>
      </c>
      <c r="E115" s="23">
        <v>80</v>
      </c>
      <c r="F115" s="24"/>
      <c r="G115" s="85">
        <f t="shared" ref="G115" si="19">F115*E115</f>
        <v>0</v>
      </c>
    </row>
    <row r="116" spans="1:7" s="19" customFormat="1" ht="13.5" thickBot="1" x14ac:dyDescent="0.25">
      <c r="A116" s="87" t="s">
        <v>150</v>
      </c>
      <c r="B116" s="22" t="s">
        <v>52</v>
      </c>
      <c r="C116" s="100"/>
      <c r="D116" s="29" t="s">
        <v>34</v>
      </c>
      <c r="E116" s="23">
        <v>60</v>
      </c>
      <c r="F116" s="24"/>
      <c r="G116" s="85">
        <f t="shared" ref="G116" si="20">F116*E116</f>
        <v>0</v>
      </c>
    </row>
    <row r="117" spans="1:7" s="19" customFormat="1" ht="13.5" thickBot="1" x14ac:dyDescent="0.25">
      <c r="A117" s="87" t="s">
        <v>151</v>
      </c>
      <c r="B117" s="22" t="s">
        <v>55</v>
      </c>
      <c r="C117" s="100"/>
      <c r="D117" s="29" t="s">
        <v>34</v>
      </c>
      <c r="E117" s="23">
        <v>27</v>
      </c>
      <c r="F117" s="24"/>
      <c r="G117" s="85">
        <f t="shared" ref="G117" si="21">F117*E117</f>
        <v>0</v>
      </c>
    </row>
    <row r="118" spans="1:7" s="19" customFormat="1" ht="13.5" thickBot="1" x14ac:dyDescent="0.25">
      <c r="A118" s="87" t="s">
        <v>152</v>
      </c>
      <c r="B118" s="22" t="s">
        <v>62</v>
      </c>
      <c r="C118" s="100"/>
      <c r="D118" s="29" t="s">
        <v>34</v>
      </c>
      <c r="E118" s="23">
        <v>10</v>
      </c>
      <c r="F118" s="24"/>
      <c r="G118" s="85">
        <f t="shared" ref="G118" si="22">F118*E118</f>
        <v>0</v>
      </c>
    </row>
    <row r="119" spans="1:7" s="19" customFormat="1" ht="13.5" thickBot="1" x14ac:dyDescent="0.25">
      <c r="A119" s="87" t="s">
        <v>153</v>
      </c>
      <c r="B119" s="22" t="s">
        <v>66</v>
      </c>
      <c r="C119" s="100"/>
      <c r="D119" s="29" t="s">
        <v>34</v>
      </c>
      <c r="E119" s="23">
        <v>209</v>
      </c>
      <c r="F119" s="24"/>
      <c r="G119" s="85">
        <f t="shared" ref="G119" si="23">F119*E119</f>
        <v>0</v>
      </c>
    </row>
    <row r="120" spans="1:7" ht="13.5" thickBot="1" x14ac:dyDescent="0.25">
      <c r="A120" s="88" t="s">
        <v>9</v>
      </c>
      <c r="B120" s="56" t="s">
        <v>6</v>
      </c>
      <c r="C120" s="137"/>
      <c r="D120" s="57"/>
      <c r="E120" s="57"/>
      <c r="F120" s="58"/>
      <c r="G120" s="89"/>
    </row>
    <row r="121" spans="1:7" s="19" customFormat="1" ht="13.5" thickBot="1" x14ac:dyDescent="0.25">
      <c r="A121" s="59" t="s">
        <v>154</v>
      </c>
      <c r="B121" s="60" t="s">
        <v>257</v>
      </c>
      <c r="C121" s="101"/>
      <c r="D121" s="139"/>
      <c r="E121" s="139"/>
      <c r="F121" s="140"/>
      <c r="G121" s="141"/>
    </row>
    <row r="122" spans="1:7" s="19" customFormat="1" ht="13.5" thickBot="1" x14ac:dyDescent="0.25">
      <c r="A122" s="61" t="s">
        <v>260</v>
      </c>
      <c r="B122" s="22" t="s">
        <v>258</v>
      </c>
      <c r="C122" s="100"/>
      <c r="D122" s="29" t="s">
        <v>34</v>
      </c>
      <c r="E122" s="29">
        <v>4</v>
      </c>
      <c r="F122" s="32"/>
      <c r="G122" s="62">
        <f t="shared" ref="G122:G150" si="24">F122*E122</f>
        <v>0</v>
      </c>
    </row>
    <row r="123" spans="1:7" s="19" customFormat="1" ht="26.25" thickBot="1" x14ac:dyDescent="0.25">
      <c r="A123" s="61" t="s">
        <v>261</v>
      </c>
      <c r="B123" s="22" t="s">
        <v>282</v>
      </c>
      <c r="C123" s="100"/>
      <c r="D123" s="29" t="s">
        <v>34</v>
      </c>
      <c r="E123" s="29">
        <v>1</v>
      </c>
      <c r="F123" s="32"/>
      <c r="G123" s="62">
        <f t="shared" si="24"/>
        <v>0</v>
      </c>
    </row>
    <row r="124" spans="1:7" s="19" customFormat="1" ht="26.25" thickBot="1" x14ac:dyDescent="0.25">
      <c r="A124" s="61" t="s">
        <v>262</v>
      </c>
      <c r="B124" s="22" t="s">
        <v>205</v>
      </c>
      <c r="C124" s="100"/>
      <c r="D124" s="29" t="s">
        <v>34</v>
      </c>
      <c r="E124" s="29">
        <v>1</v>
      </c>
      <c r="F124" s="32"/>
      <c r="G124" s="62">
        <f t="shared" si="24"/>
        <v>0</v>
      </c>
    </row>
    <row r="125" spans="1:7" s="19" customFormat="1" ht="13.5" thickBot="1" x14ac:dyDescent="0.25">
      <c r="A125" s="63" t="s">
        <v>263</v>
      </c>
      <c r="B125" s="64" t="s">
        <v>259</v>
      </c>
      <c r="C125" s="102"/>
      <c r="D125" s="65" t="s">
        <v>34</v>
      </c>
      <c r="E125" s="65">
        <v>1</v>
      </c>
      <c r="F125" s="66"/>
      <c r="G125" s="67">
        <f t="shared" si="24"/>
        <v>0</v>
      </c>
    </row>
    <row r="126" spans="1:7" s="19" customFormat="1" ht="13.5" thickBot="1" x14ac:dyDescent="0.25">
      <c r="A126" s="59" t="s">
        <v>155</v>
      </c>
      <c r="B126" s="60" t="s">
        <v>78</v>
      </c>
      <c r="C126" s="101"/>
      <c r="D126" s="139"/>
      <c r="E126" s="139"/>
      <c r="F126" s="140"/>
      <c r="G126" s="141"/>
    </row>
    <row r="127" spans="1:7" s="19" customFormat="1" ht="13.5" thickBot="1" x14ac:dyDescent="0.25">
      <c r="A127" s="61" t="s">
        <v>264</v>
      </c>
      <c r="B127" s="22" t="s">
        <v>208</v>
      </c>
      <c r="C127" s="100"/>
      <c r="D127" s="29" t="s">
        <v>34</v>
      </c>
      <c r="E127" s="29">
        <v>2</v>
      </c>
      <c r="F127" s="32"/>
      <c r="G127" s="62">
        <f t="shared" si="24"/>
        <v>0</v>
      </c>
    </row>
    <row r="128" spans="1:7" s="19" customFormat="1" ht="26.25" thickBot="1" x14ac:dyDescent="0.25">
      <c r="A128" s="61" t="s">
        <v>265</v>
      </c>
      <c r="B128" s="22" t="s">
        <v>210</v>
      </c>
      <c r="C128" s="100"/>
      <c r="D128" s="29" t="s">
        <v>34</v>
      </c>
      <c r="E128" s="29">
        <v>1</v>
      </c>
      <c r="F128" s="32"/>
      <c r="G128" s="62">
        <f t="shared" si="24"/>
        <v>0</v>
      </c>
    </row>
    <row r="129" spans="1:7" s="19" customFormat="1" ht="26.25" thickBot="1" x14ac:dyDescent="0.25">
      <c r="A129" s="61" t="s">
        <v>266</v>
      </c>
      <c r="B129" s="22" t="s">
        <v>209</v>
      </c>
      <c r="C129" s="100"/>
      <c r="D129" s="29" t="s">
        <v>34</v>
      </c>
      <c r="E129" s="29">
        <v>1</v>
      </c>
      <c r="F129" s="32"/>
      <c r="G129" s="62">
        <f t="shared" si="24"/>
        <v>0</v>
      </c>
    </row>
    <row r="130" spans="1:7" s="19" customFormat="1" ht="13.5" thickBot="1" x14ac:dyDescent="0.25">
      <c r="A130" s="63" t="s">
        <v>284</v>
      </c>
      <c r="B130" s="64" t="s">
        <v>256</v>
      </c>
      <c r="C130" s="102"/>
      <c r="D130" s="65" t="s">
        <v>34</v>
      </c>
      <c r="E130" s="65">
        <v>1</v>
      </c>
      <c r="F130" s="66"/>
      <c r="G130" s="67">
        <f t="shared" si="24"/>
        <v>0</v>
      </c>
    </row>
    <row r="131" spans="1:7" s="19" customFormat="1" ht="13.5" thickBot="1" x14ac:dyDescent="0.25">
      <c r="A131" s="96" t="s">
        <v>156</v>
      </c>
      <c r="B131" s="54" t="s">
        <v>255</v>
      </c>
      <c r="C131" s="103"/>
      <c r="D131" s="53" t="s">
        <v>34</v>
      </c>
      <c r="E131" s="53">
        <v>1</v>
      </c>
      <c r="F131" s="55"/>
      <c r="G131" s="71">
        <f t="shared" si="24"/>
        <v>0</v>
      </c>
    </row>
    <row r="132" spans="1:7" s="19" customFormat="1" ht="13.5" thickBot="1" x14ac:dyDescent="0.25">
      <c r="A132" s="96" t="s">
        <v>157</v>
      </c>
      <c r="B132" s="54" t="s">
        <v>88</v>
      </c>
      <c r="C132" s="103"/>
      <c r="D132" s="53" t="s">
        <v>34</v>
      </c>
      <c r="E132" s="53">
        <v>2</v>
      </c>
      <c r="F132" s="55"/>
      <c r="G132" s="71">
        <f t="shared" si="24"/>
        <v>0</v>
      </c>
    </row>
    <row r="133" spans="1:7" s="19" customFormat="1" ht="13.5" thickBot="1" x14ac:dyDescent="0.25">
      <c r="A133" s="97" t="s">
        <v>158</v>
      </c>
      <c r="B133" s="69" t="s">
        <v>267</v>
      </c>
      <c r="C133" s="104"/>
      <c r="D133" s="68" t="s">
        <v>145</v>
      </c>
      <c r="E133" s="68">
        <v>120</v>
      </c>
      <c r="F133" s="70"/>
      <c r="G133" s="72">
        <f t="shared" si="24"/>
        <v>0</v>
      </c>
    </row>
    <row r="134" spans="1:7" s="19" customFormat="1" ht="13.5" thickBot="1" x14ac:dyDescent="0.25">
      <c r="A134" s="59" t="s">
        <v>159</v>
      </c>
      <c r="B134" s="60" t="s">
        <v>281</v>
      </c>
      <c r="C134" s="101"/>
      <c r="D134" s="139"/>
      <c r="E134" s="139"/>
      <c r="F134" s="140"/>
      <c r="G134" s="141"/>
    </row>
    <row r="135" spans="1:7" s="19" customFormat="1" ht="13.5" thickBot="1" x14ac:dyDescent="0.25">
      <c r="A135" s="61" t="s">
        <v>273</v>
      </c>
      <c r="B135" s="22" t="s">
        <v>250</v>
      </c>
      <c r="C135" s="100"/>
      <c r="D135" s="29" t="s">
        <v>34</v>
      </c>
      <c r="E135" s="29">
        <v>60</v>
      </c>
      <c r="F135" s="32"/>
      <c r="G135" s="62">
        <f t="shared" si="24"/>
        <v>0</v>
      </c>
    </row>
    <row r="136" spans="1:7" s="19" customFormat="1" ht="13.5" thickBot="1" x14ac:dyDescent="0.25">
      <c r="A136" s="63" t="s">
        <v>274</v>
      </c>
      <c r="B136" s="64" t="s">
        <v>254</v>
      </c>
      <c r="C136" s="102"/>
      <c r="D136" s="65" t="s">
        <v>34</v>
      </c>
      <c r="E136" s="65">
        <v>10</v>
      </c>
      <c r="F136" s="66"/>
      <c r="G136" s="67">
        <f t="shared" si="24"/>
        <v>0</v>
      </c>
    </row>
    <row r="137" spans="1:7" s="19" customFormat="1" ht="13.5" thickBot="1" x14ac:dyDescent="0.25">
      <c r="A137" s="59" t="s">
        <v>160</v>
      </c>
      <c r="B137" s="60" t="s">
        <v>107</v>
      </c>
      <c r="C137" s="101"/>
      <c r="D137" s="139"/>
      <c r="E137" s="139"/>
      <c r="F137" s="140"/>
      <c r="G137" s="141"/>
    </row>
    <row r="138" spans="1:7" s="19" customFormat="1" ht="13.5" thickBot="1" x14ac:dyDescent="0.25">
      <c r="A138" s="61" t="s">
        <v>275</v>
      </c>
      <c r="B138" s="22" t="s">
        <v>162</v>
      </c>
      <c r="C138" s="100"/>
      <c r="D138" s="29" t="s">
        <v>34</v>
      </c>
      <c r="E138" s="29">
        <v>1</v>
      </c>
      <c r="F138" s="32"/>
      <c r="G138" s="62">
        <f t="shared" si="24"/>
        <v>0</v>
      </c>
    </row>
    <row r="139" spans="1:7" s="19" customFormat="1" ht="13.5" thickBot="1" x14ac:dyDescent="0.25">
      <c r="A139" s="63" t="s">
        <v>276</v>
      </c>
      <c r="B139" s="64" t="s">
        <v>164</v>
      </c>
      <c r="C139" s="102"/>
      <c r="D139" s="65" t="s">
        <v>34</v>
      </c>
      <c r="E139" s="65">
        <v>1</v>
      </c>
      <c r="F139" s="66"/>
      <c r="G139" s="67">
        <f t="shared" si="24"/>
        <v>0</v>
      </c>
    </row>
    <row r="140" spans="1:7" s="19" customFormat="1" ht="13.5" thickBot="1" x14ac:dyDescent="0.25">
      <c r="A140" s="59" t="s">
        <v>161</v>
      </c>
      <c r="B140" s="60" t="s">
        <v>111</v>
      </c>
      <c r="C140" s="101"/>
      <c r="D140" s="139"/>
      <c r="E140" s="139"/>
      <c r="F140" s="140"/>
      <c r="G140" s="141"/>
    </row>
    <row r="141" spans="1:7" s="19" customFormat="1" ht="26.25" thickBot="1" x14ac:dyDescent="0.25">
      <c r="A141" s="61" t="s">
        <v>268</v>
      </c>
      <c r="B141" s="22" t="s">
        <v>165</v>
      </c>
      <c r="C141" s="100"/>
      <c r="D141" s="29" t="s">
        <v>34</v>
      </c>
      <c r="E141" s="29">
        <v>1</v>
      </c>
      <c r="F141" s="32"/>
      <c r="G141" s="62">
        <f t="shared" si="24"/>
        <v>0</v>
      </c>
    </row>
    <row r="142" spans="1:7" ht="26.25" thickBot="1" x14ac:dyDescent="0.25">
      <c r="A142" s="61" t="s">
        <v>277</v>
      </c>
      <c r="B142" s="31" t="s">
        <v>167</v>
      </c>
      <c r="C142" s="105"/>
      <c r="D142" s="29" t="s">
        <v>34</v>
      </c>
      <c r="E142" s="29">
        <v>1</v>
      </c>
      <c r="F142" s="32"/>
      <c r="G142" s="62">
        <f t="shared" si="24"/>
        <v>0</v>
      </c>
    </row>
    <row r="143" spans="1:7" s="19" customFormat="1" ht="13.5" thickBot="1" x14ac:dyDescent="0.25">
      <c r="A143" s="63" t="s">
        <v>278</v>
      </c>
      <c r="B143" s="64" t="s">
        <v>269</v>
      </c>
      <c r="C143" s="102"/>
      <c r="D143" s="65" t="s">
        <v>34</v>
      </c>
      <c r="E143" s="65">
        <v>2</v>
      </c>
      <c r="F143" s="66"/>
      <c r="G143" s="67">
        <f t="shared" si="24"/>
        <v>0</v>
      </c>
    </row>
    <row r="144" spans="1:7" s="19" customFormat="1" ht="13.5" thickBot="1" x14ac:dyDescent="0.25">
      <c r="A144" s="59" t="s">
        <v>163</v>
      </c>
      <c r="B144" s="60" t="s">
        <v>271</v>
      </c>
      <c r="C144" s="101"/>
      <c r="D144" s="139"/>
      <c r="E144" s="139"/>
      <c r="F144" s="140"/>
      <c r="G144" s="141"/>
    </row>
    <row r="145" spans="1:7" ht="13.5" thickBot="1" x14ac:dyDescent="0.25">
      <c r="A145" s="61" t="s">
        <v>279</v>
      </c>
      <c r="B145" s="22" t="s">
        <v>170</v>
      </c>
      <c r="C145" s="100"/>
      <c r="D145" s="29" t="s">
        <v>34</v>
      </c>
      <c r="E145" s="29">
        <v>1</v>
      </c>
      <c r="F145" s="32"/>
      <c r="G145" s="62">
        <f t="shared" si="24"/>
        <v>0</v>
      </c>
    </row>
    <row r="146" spans="1:7" ht="13.5" thickBot="1" x14ac:dyDescent="0.25">
      <c r="A146" s="63" t="s">
        <v>272</v>
      </c>
      <c r="B146" s="64" t="s">
        <v>171</v>
      </c>
      <c r="C146" s="102"/>
      <c r="D146" s="65" t="s">
        <v>34</v>
      </c>
      <c r="E146" s="65">
        <v>1</v>
      </c>
      <c r="F146" s="66"/>
      <c r="G146" s="67">
        <f t="shared" si="24"/>
        <v>0</v>
      </c>
    </row>
    <row r="147" spans="1:7" s="19" customFormat="1" ht="13.5" thickBot="1" x14ac:dyDescent="0.25">
      <c r="A147" s="96" t="s">
        <v>280</v>
      </c>
      <c r="B147" s="54" t="s">
        <v>270</v>
      </c>
      <c r="C147" s="103"/>
      <c r="D147" s="53" t="s">
        <v>34</v>
      </c>
      <c r="E147" s="53">
        <v>28</v>
      </c>
      <c r="F147" s="55"/>
      <c r="G147" s="71">
        <f t="shared" si="24"/>
        <v>0</v>
      </c>
    </row>
    <row r="148" spans="1:7" s="19" customFormat="1" ht="13.5" thickBot="1" x14ac:dyDescent="0.25">
      <c r="A148" s="96" t="s">
        <v>166</v>
      </c>
      <c r="B148" s="54" t="s">
        <v>172</v>
      </c>
      <c r="C148" s="103"/>
      <c r="D148" s="53" t="s">
        <v>34</v>
      </c>
      <c r="E148" s="53">
        <v>8</v>
      </c>
      <c r="F148" s="55"/>
      <c r="G148" s="71">
        <f t="shared" si="24"/>
        <v>0</v>
      </c>
    </row>
    <row r="149" spans="1:7" s="19" customFormat="1" ht="26.25" thickBot="1" x14ac:dyDescent="0.25">
      <c r="A149" s="96" t="s">
        <v>168</v>
      </c>
      <c r="B149" s="54" t="s">
        <v>251</v>
      </c>
      <c r="C149" s="103"/>
      <c r="D149" s="53" t="s">
        <v>34</v>
      </c>
      <c r="E149" s="53">
        <v>1</v>
      </c>
      <c r="F149" s="55"/>
      <c r="G149" s="71">
        <f t="shared" si="24"/>
        <v>0</v>
      </c>
    </row>
    <row r="150" spans="1:7" s="19" customFormat="1" ht="13.5" thickBot="1" x14ac:dyDescent="0.25">
      <c r="A150" s="96" t="s">
        <v>169</v>
      </c>
      <c r="B150" s="54" t="s">
        <v>252</v>
      </c>
      <c r="C150" s="103"/>
      <c r="D150" s="53" t="s">
        <v>34</v>
      </c>
      <c r="E150" s="53">
        <v>1</v>
      </c>
      <c r="F150" s="55"/>
      <c r="G150" s="71">
        <f t="shared" si="24"/>
        <v>0</v>
      </c>
    </row>
    <row r="151" spans="1:7" s="16" customFormat="1" ht="13.5" thickBot="1" x14ac:dyDescent="0.3">
      <c r="A151" s="86" t="s">
        <v>253</v>
      </c>
      <c r="B151" s="34" t="s">
        <v>10</v>
      </c>
      <c r="C151" s="36"/>
      <c r="D151" s="48"/>
      <c r="E151" s="48"/>
      <c r="F151" s="35"/>
      <c r="G151" s="98"/>
    </row>
    <row r="152" spans="1:7" ht="13.5" thickBot="1" x14ac:dyDescent="0.25">
      <c r="A152" s="61" t="s">
        <v>173</v>
      </c>
      <c r="B152" s="22" t="s">
        <v>174</v>
      </c>
      <c r="C152" s="100"/>
      <c r="D152" s="29" t="s">
        <v>145</v>
      </c>
      <c r="E152" s="29">
        <v>1</v>
      </c>
      <c r="F152" s="32"/>
      <c r="G152" s="62">
        <f t="shared" ref="G152:G154" si="25">F152*E152</f>
        <v>0</v>
      </c>
    </row>
    <row r="153" spans="1:7" ht="13.5" thickBot="1" x14ac:dyDescent="0.25">
      <c r="A153" s="61" t="s">
        <v>175</v>
      </c>
      <c r="B153" s="22" t="s">
        <v>176</v>
      </c>
      <c r="C153" s="100"/>
      <c r="D153" s="29" t="s">
        <v>145</v>
      </c>
      <c r="E153" s="29">
        <v>1</v>
      </c>
      <c r="F153" s="32"/>
      <c r="G153" s="62">
        <f t="shared" si="25"/>
        <v>0</v>
      </c>
    </row>
    <row r="154" spans="1:7" ht="13.5" thickBot="1" x14ac:dyDescent="0.25">
      <c r="A154" s="61" t="s">
        <v>177</v>
      </c>
      <c r="B154" s="22" t="s">
        <v>178</v>
      </c>
      <c r="C154" s="100"/>
      <c r="D154" s="29" t="s">
        <v>145</v>
      </c>
      <c r="E154" s="29">
        <v>1</v>
      </c>
      <c r="F154" s="32"/>
      <c r="G154" s="62">
        <f t="shared" si="25"/>
        <v>0</v>
      </c>
    </row>
    <row r="155" spans="1:7" ht="14.25" thickTop="1" thickBot="1" x14ac:dyDescent="0.25">
      <c r="A155" s="90"/>
      <c r="B155" s="91" t="s">
        <v>11</v>
      </c>
      <c r="C155" s="91"/>
      <c r="D155" s="92"/>
      <c r="E155" s="93"/>
      <c r="F155" s="94"/>
      <c r="G155" s="95">
        <f>+G18+G47+G109</f>
        <v>0</v>
      </c>
    </row>
    <row r="156" spans="1:7" s="123" customFormat="1" ht="15" x14ac:dyDescent="0.25">
      <c r="A156" s="107" t="s">
        <v>29</v>
      </c>
      <c r="B156" s="108"/>
      <c r="C156" s="109"/>
      <c r="D156" s="110"/>
      <c r="E156" s="110"/>
      <c r="F156" s="111"/>
      <c r="G156" s="111"/>
    </row>
    <row r="157" spans="1:7" s="123" customFormat="1" ht="15.75" thickBot="1" x14ac:dyDescent="0.3">
      <c r="A157" s="109"/>
      <c r="B157" s="108"/>
      <c r="C157" s="109"/>
      <c r="D157" s="110"/>
      <c r="E157" s="110"/>
      <c r="F157" s="111"/>
      <c r="G157" s="111"/>
    </row>
    <row r="158" spans="1:7" s="123" customFormat="1" ht="15" x14ac:dyDescent="0.25">
      <c r="A158" s="109"/>
      <c r="B158" s="108"/>
      <c r="C158" s="109"/>
      <c r="D158" s="110"/>
      <c r="E158" s="136"/>
      <c r="F158" s="112"/>
      <c r="G158" s="113" t="s">
        <v>13</v>
      </c>
    </row>
    <row r="159" spans="1:7" s="123" customFormat="1" ht="15" x14ac:dyDescent="0.25">
      <c r="A159" s="109"/>
      <c r="B159" s="108"/>
      <c r="C159" s="109"/>
      <c r="D159" s="110"/>
      <c r="E159" s="114" t="s">
        <v>26</v>
      </c>
      <c r="F159" s="115"/>
      <c r="G159" s="116">
        <f>+G18+G47</f>
        <v>0</v>
      </c>
    </row>
    <row r="160" spans="1:7" s="123" customFormat="1" ht="15.75" thickBot="1" x14ac:dyDescent="0.3">
      <c r="A160" s="109"/>
      <c r="B160" s="108"/>
      <c r="C160" s="109"/>
      <c r="D160" s="110"/>
      <c r="E160" s="117" t="s">
        <v>27</v>
      </c>
      <c r="F160" s="118"/>
      <c r="G160" s="119">
        <f>+G109</f>
        <v>0</v>
      </c>
    </row>
    <row r="161" spans="1:7" s="123" customFormat="1" ht="15.75" thickBot="1" x14ac:dyDescent="0.3">
      <c r="A161" s="109"/>
      <c r="B161" s="108"/>
      <c r="C161" s="109"/>
      <c r="D161" s="110"/>
      <c r="E161" s="120" t="s">
        <v>28</v>
      </c>
      <c r="F161" s="121"/>
      <c r="G161" s="122">
        <f>SUM(G159:G160)</f>
        <v>0</v>
      </c>
    </row>
    <row r="162" spans="1:7" s="123" customFormat="1" x14ac:dyDescent="0.2">
      <c r="B162" s="124"/>
      <c r="D162" s="125"/>
      <c r="E162" s="125"/>
      <c r="F162" s="126"/>
      <c r="G162" s="126"/>
    </row>
    <row r="163" spans="1:7" s="123" customFormat="1" x14ac:dyDescent="0.2">
      <c r="B163" s="124"/>
      <c r="D163" s="125"/>
      <c r="E163" s="125"/>
      <c r="F163" s="126"/>
      <c r="G163" s="126"/>
    </row>
    <row r="164" spans="1:7" s="123" customFormat="1" x14ac:dyDescent="0.2">
      <c r="A164" s="125" t="s">
        <v>19</v>
      </c>
      <c r="B164" s="18"/>
      <c r="C164" s="18"/>
      <c r="D164" s="18"/>
      <c r="E164" s="18"/>
      <c r="F164" s="18"/>
      <c r="G164" s="18"/>
    </row>
    <row r="165" spans="1:7" s="123" customFormat="1" x14ac:dyDescent="0.2">
      <c r="A165" s="125"/>
      <c r="B165" s="18"/>
      <c r="C165" s="18"/>
      <c r="D165" s="18"/>
      <c r="E165" s="18"/>
      <c r="F165" s="18"/>
      <c r="G165" s="18"/>
    </row>
    <row r="166" spans="1:7" s="123" customFormat="1" x14ac:dyDescent="0.2">
      <c r="A166" s="127" t="s">
        <v>20</v>
      </c>
      <c r="B166" s="128"/>
      <c r="C166" s="127"/>
      <c r="D166" s="127"/>
      <c r="E166" s="127"/>
      <c r="F166" s="127"/>
      <c r="G166" s="127"/>
    </row>
    <row r="167" spans="1:7" s="123" customFormat="1" x14ac:dyDescent="0.2">
      <c r="A167" s="127"/>
      <c r="B167" s="128"/>
      <c r="C167" s="127"/>
      <c r="D167" s="127"/>
      <c r="E167" s="127"/>
      <c r="F167" s="127"/>
      <c r="G167" s="127"/>
    </row>
    <row r="168" spans="1:7" s="123" customFormat="1" x14ac:dyDescent="0.2">
      <c r="A168" s="127" t="s">
        <v>21</v>
      </c>
      <c r="B168" s="128"/>
      <c r="C168" s="127"/>
      <c r="D168" s="127"/>
      <c r="E168" s="127"/>
      <c r="F168" s="127"/>
      <c r="G168" s="127"/>
    </row>
    <row r="169" spans="1:7" s="123" customFormat="1" x14ac:dyDescent="0.2">
      <c r="A169" s="127"/>
      <c r="B169" s="128"/>
      <c r="C169" s="127"/>
      <c r="D169" s="127"/>
      <c r="E169" s="127"/>
      <c r="F169" s="127"/>
      <c r="G169" s="127"/>
    </row>
    <row r="170" spans="1:7" s="123" customFormat="1" x14ac:dyDescent="0.2">
      <c r="A170" s="127" t="s">
        <v>22</v>
      </c>
      <c r="B170" s="128"/>
      <c r="C170" s="127"/>
      <c r="D170" s="127"/>
      <c r="E170" s="127"/>
      <c r="F170" s="127"/>
      <c r="G170" s="127"/>
    </row>
    <row r="171" spans="1:7" s="123" customFormat="1" x14ac:dyDescent="0.2">
      <c r="A171" s="127"/>
      <c r="B171" s="128"/>
      <c r="C171" s="127"/>
      <c r="D171" s="127"/>
      <c r="E171" s="127"/>
      <c r="F171" s="127"/>
      <c r="G171" s="127"/>
    </row>
    <row r="172" spans="1:7" s="123" customFormat="1" x14ac:dyDescent="0.2">
      <c r="A172" s="142" t="s">
        <v>23</v>
      </c>
      <c r="B172" s="142"/>
      <c r="C172" s="142"/>
      <c r="D172" s="142"/>
      <c r="E172" s="142"/>
      <c r="F172" s="142"/>
      <c r="G172" s="142"/>
    </row>
    <row r="173" spans="1:7" s="123" customFormat="1" x14ac:dyDescent="0.2">
      <c r="A173" s="142" t="s">
        <v>30</v>
      </c>
      <c r="B173" s="142"/>
      <c r="C173" s="142"/>
      <c r="D173" s="142"/>
      <c r="E173" s="142"/>
      <c r="F173" s="142"/>
      <c r="G173" s="142"/>
    </row>
    <row r="174" spans="1:7" s="123" customFormat="1" x14ac:dyDescent="0.2">
      <c r="A174" s="18"/>
      <c r="B174" s="18"/>
      <c r="C174" s="18"/>
      <c r="D174" s="18"/>
      <c r="E174" s="18"/>
      <c r="F174" s="18"/>
      <c r="G174" s="18"/>
    </row>
    <row r="175" spans="1:7" s="123" customFormat="1" x14ac:dyDescent="0.2">
      <c r="A175" s="129"/>
      <c r="B175" s="130"/>
      <c r="C175" s="131"/>
      <c r="D175" s="132"/>
      <c r="E175" s="20" t="s">
        <v>24</v>
      </c>
      <c r="F175" s="20"/>
    </row>
    <row r="176" spans="1:7" s="123" customFormat="1" x14ac:dyDescent="0.2">
      <c r="A176" s="129"/>
      <c r="B176" s="130"/>
      <c r="C176" s="131"/>
      <c r="D176" s="132"/>
      <c r="E176" s="132"/>
      <c r="F176" s="20"/>
      <c r="G176" s="127"/>
    </row>
    <row r="177" spans="1:7" s="123" customFormat="1" x14ac:dyDescent="0.2">
      <c r="A177" s="129" t="s">
        <v>25</v>
      </c>
      <c r="B177" s="130"/>
      <c r="C177" s="131"/>
      <c r="D177" s="132"/>
      <c r="E177" s="133"/>
      <c r="F177" s="134"/>
      <c r="G177" s="134"/>
    </row>
    <row r="178" spans="1:7" s="123" customFormat="1" x14ac:dyDescent="0.2">
      <c r="A178" s="127"/>
      <c r="B178" s="128"/>
      <c r="C178" s="127"/>
      <c r="D178" s="127"/>
      <c r="E178" s="127"/>
      <c r="F178" s="135"/>
      <c r="G178" s="135"/>
    </row>
    <row r="179" spans="1:7" s="123" customFormat="1" x14ac:dyDescent="0.2">
      <c r="A179" s="127"/>
      <c r="B179" s="128"/>
      <c r="C179" s="127"/>
      <c r="D179" s="127"/>
      <c r="E179" s="127"/>
      <c r="F179" s="127"/>
      <c r="G179" s="135"/>
    </row>
    <row r="180" spans="1:7" x14ac:dyDescent="0.2">
      <c r="A180" s="4"/>
      <c r="B180" s="41"/>
      <c r="C180" s="6"/>
      <c r="D180" s="4"/>
      <c r="E180" s="4"/>
      <c r="F180" s="6"/>
      <c r="G180" s="21"/>
    </row>
    <row r="181" spans="1:7" x14ac:dyDescent="0.2">
      <c r="A181" s="4"/>
      <c r="B181" s="41"/>
      <c r="C181" s="6"/>
      <c r="D181" s="4"/>
      <c r="E181" s="4"/>
      <c r="F181" s="6"/>
      <c r="G181" s="21"/>
    </row>
  </sheetData>
  <mergeCells count="5">
    <mergeCell ref="A173:G173"/>
    <mergeCell ref="A172:G172"/>
    <mergeCell ref="A6:G6"/>
    <mergeCell ref="A7:G7"/>
    <mergeCell ref="A9:G9"/>
  </mergeCells>
  <pageMargins left="0.35433070866141736" right="0.39370078740157483" top="0.47244094488188981" bottom="0.59055118110236227" header="0.31496062992125984" footer="0.31496062992125984"/>
  <pageSetup paperSize="9" scale="83" fitToHeight="5" orientation="landscape" r:id="rId1"/>
  <headerFooter>
    <oddFooter>&amp;L&amp;F&amp;R&amp;P/&amp;N</oddFooter>
  </headerFooter>
  <rowBreaks count="3" manualBreakCount="3">
    <brk id="46" max="6" man="1"/>
    <brk id="119" max="6" man="1"/>
    <brk id="15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16</vt:i4>
      </vt:variant>
    </vt:vector>
  </HeadingPairs>
  <TitlesOfParts>
    <vt:vector size="17" baseType="lpstr">
      <vt:lpstr>Obrazec 2</vt:lpstr>
      <vt:lpstr>'Obrazec 2'!_Toc189638636</vt:lpstr>
      <vt:lpstr>'Obrazec 2'!_Toc189638648</vt:lpstr>
      <vt:lpstr>'Obrazec 2'!_Toc191296035</vt:lpstr>
      <vt:lpstr>'Obrazec 2'!_Toc191296037</vt:lpstr>
      <vt:lpstr>'Obrazec 2'!_Toc191296042</vt:lpstr>
      <vt:lpstr>'Obrazec 2'!_Toc191296047</vt:lpstr>
      <vt:lpstr>'Obrazec 2'!_Toc191296055</vt:lpstr>
      <vt:lpstr>'Obrazec 2'!_Toc191296059</vt:lpstr>
      <vt:lpstr>'Obrazec 2'!_Toc191296063</vt:lpstr>
      <vt:lpstr>'Obrazec 2'!_Toc191296072</vt:lpstr>
      <vt:lpstr>'Obrazec 2'!_Toc191296078</vt:lpstr>
      <vt:lpstr>'Obrazec 2'!_Toc89695772</vt:lpstr>
      <vt:lpstr>'Obrazec 2'!_Toc89695773</vt:lpstr>
      <vt:lpstr>'Obrazec 2'!_Toc89695821</vt:lpstr>
      <vt:lpstr>'Obrazec 2'!Področje_tiskanja</vt:lpstr>
      <vt:lpstr>'Obrazec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Jeršin</dc:creator>
  <cp:lastModifiedBy>Špela Kordež</cp:lastModifiedBy>
  <cp:lastPrinted>2025-04-09T06:20:27Z</cp:lastPrinted>
  <dcterms:created xsi:type="dcterms:W3CDTF">2015-06-05T18:17:20Z</dcterms:created>
  <dcterms:modified xsi:type="dcterms:W3CDTF">2025-04-11T06:52:00Z</dcterms:modified>
</cp:coreProperties>
</file>